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BOSNIA_MARKET" sheetId="1" r:id="rId1"/>
    <sheet name="BOSNIA_TOTAL" sheetId="2" r:id="rId2"/>
    <sheet name="BOSNIA_LIFE" sheetId="3" r:id="rId3"/>
    <sheet name="BOSNIA_NONLIFE" sheetId="4" r:id="rId4"/>
  </sheets>
  <calcPr calcId="124519"/>
</workbook>
</file>

<file path=xl/calcChain.xml><?xml version="1.0" encoding="utf-8"?>
<calcChain xmlns="http://schemas.openxmlformats.org/spreadsheetml/2006/main">
  <c r="E39" i="1"/>
  <c r="E38"/>
  <c r="E37"/>
  <c r="E36"/>
  <c r="E35"/>
  <c r="E34"/>
  <c r="E33"/>
  <c r="E32"/>
  <c r="E31"/>
  <c r="E30"/>
  <c r="E29"/>
  <c r="E28"/>
  <c r="E27"/>
  <c r="I28" l="1"/>
  <c r="J28"/>
  <c r="I29"/>
  <c r="J29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J27"/>
  <c r="I27"/>
  <c r="H39"/>
  <c r="H38"/>
  <c r="H37"/>
  <c r="H36"/>
  <c r="H35"/>
  <c r="H34"/>
  <c r="H33"/>
  <c r="H32"/>
  <c r="H31"/>
  <c r="H30"/>
  <c r="H29"/>
  <c r="H28"/>
  <c r="H27"/>
  <c r="C6"/>
  <c r="D6"/>
  <c r="E6"/>
  <c r="F6"/>
  <c r="G6"/>
  <c r="H6"/>
  <c r="C7"/>
  <c r="D7"/>
  <c r="E7"/>
  <c r="F7"/>
  <c r="G7"/>
  <c r="H7"/>
  <c r="C8"/>
  <c r="D8"/>
  <c r="E8"/>
  <c r="F8"/>
  <c r="G8"/>
  <c r="H8"/>
  <c r="C9"/>
  <c r="D9"/>
  <c r="E9"/>
  <c r="F9"/>
  <c r="G9"/>
  <c r="H9"/>
  <c r="C10"/>
  <c r="D10"/>
  <c r="E10"/>
  <c r="F10"/>
  <c r="G10"/>
  <c r="H10"/>
  <c r="C11"/>
  <c r="D11"/>
  <c r="E11"/>
  <c r="F11"/>
  <c r="G11"/>
  <c r="H11"/>
  <c r="C12"/>
  <c r="D12"/>
  <c r="E12"/>
  <c r="F12"/>
  <c r="G12"/>
  <c r="H12"/>
  <c r="C13"/>
  <c r="D13"/>
  <c r="E13"/>
  <c r="F13"/>
  <c r="G13"/>
  <c r="H13"/>
  <c r="C14"/>
  <c r="D14"/>
  <c r="E14"/>
  <c r="F14"/>
  <c r="G14"/>
  <c r="H14"/>
  <c r="C15"/>
  <c r="D15"/>
  <c r="E15"/>
  <c r="F15"/>
  <c r="G15"/>
  <c r="H15"/>
  <c r="C16"/>
  <c r="D16"/>
  <c r="E16"/>
  <c r="F16"/>
  <c r="G16"/>
  <c r="H16"/>
  <c r="C17"/>
  <c r="D17"/>
  <c r="E17"/>
  <c r="F17"/>
  <c r="G17"/>
  <c r="H17"/>
  <c r="G5"/>
  <c r="F5"/>
  <c r="H5" s="1"/>
  <c r="D5"/>
  <c r="J6" s="1"/>
  <c r="C5"/>
  <c r="I6" s="1"/>
  <c r="E5" l="1"/>
  <c r="I5"/>
  <c r="J5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<sst xmlns="http://schemas.openxmlformats.org/spreadsheetml/2006/main" count="436" uniqueCount="64">
  <si>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</si>
  <si>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</si>
  <si>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</si>
  <si>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</si>
  <si>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</si>
  <si>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</si>
  <si>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</si>
  <si>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</si>
  <si>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</si>
  <si>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</si>
  <si>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</si>
  <si>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</si>
  <si>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</si>
  <si>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</si>
  <si>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</si>
  <si>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</si>
  <si>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</si>
  <si>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</si>
  <si>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Sources:</t>
  </si>
  <si>
    <t>1 EUR = 1.95583 Convertible marks - BAM (fixed)</t>
  </si>
  <si>
    <t>Insurance Supervisory Agency of Federation of Bosnia and Herzegovina (NADOS)</t>
  </si>
  <si>
    <t>IN LOCAL CURRENCY - BAM</t>
  </si>
  <si>
    <t>BAM m</t>
  </si>
  <si>
    <t>Insurance Agency of Republika Srpska (AZORS)</t>
  </si>
  <si>
    <t>TOTAL BiH - ALL INSURANCE LINES RANKING</t>
  </si>
  <si>
    <t>No.</t>
  </si>
  <si>
    <t>Company</t>
  </si>
  <si>
    <t>Region</t>
  </si>
  <si>
    <t>MARKET SHARE</t>
  </si>
  <si>
    <t>RS COMPANIES</t>
  </si>
  <si>
    <t>FBiH COMPANIES</t>
  </si>
  <si>
    <t>TOTAL Bosnia&amp;Herzegovina</t>
  </si>
  <si>
    <t>TOTAL BiH - NON-LIFE INSURANCE RANKING</t>
  </si>
  <si>
    <t>TOTAL BiH - LIFE INSURANCE RANKING</t>
  </si>
  <si>
    <t>VGT</t>
  </si>
  <si>
    <t>LIDO </t>
  </si>
  <si>
    <t>LOK</t>
  </si>
  <si>
    <t>FBiH</t>
  </si>
  <si>
    <t xml:space="preserve">BOBAR </t>
  </si>
  <si>
    <t>AURA</t>
  </si>
  <si>
    <t>RS</t>
  </si>
  <si>
    <t>Bosnia and Herzegovina insurance market porfolio as of December 31st, 2013</t>
  </si>
  <si>
    <t>Accidents</t>
  </si>
  <si>
    <t>Health</t>
  </si>
  <si>
    <t xml:space="preserve">SARAJEVO </t>
  </si>
  <si>
    <t xml:space="preserve">UNIQA </t>
  </si>
  <si>
    <t xml:space="preserve">BOSNA-SUNCE </t>
  </si>
  <si>
    <t xml:space="preserve">EUROHERC </t>
  </si>
  <si>
    <t xml:space="preserve">CROATIA </t>
  </si>
  <si>
    <t xml:space="preserve">TRIGLAV FBiH </t>
  </si>
  <si>
    <t xml:space="preserve">MERKUR BH </t>
  </si>
  <si>
    <t>GRAWE FBiH</t>
  </si>
  <si>
    <t xml:space="preserve">ZOVKO </t>
  </si>
  <si>
    <t xml:space="preserve">ASA </t>
  </si>
  <si>
    <t xml:space="preserve">CAMELIJA </t>
  </si>
  <si>
    <t xml:space="preserve">JAHORINA </t>
  </si>
  <si>
    <t xml:space="preserve">DUNAV </t>
  </si>
  <si>
    <t xml:space="preserve">DRINA </t>
  </si>
  <si>
    <t xml:space="preserve">BRČKO-GAS </t>
  </si>
  <si>
    <t xml:space="preserve">NEŠKOVIĆ </t>
  </si>
  <si>
    <t>GRAWE RS</t>
  </si>
  <si>
    <t xml:space="preserve">KRAJINA </t>
  </si>
  <si>
    <t>TRIGLAV RS</t>
  </si>
  <si>
    <t xml:space="preserve">MIKROFIN </t>
  </si>
</sst>
</file>

<file path=xl/styles.xml><?xml version="1.0" encoding="utf-8"?>
<styleSheet xmlns="http://schemas.openxmlformats.org/spreadsheetml/2006/main">
  <numFmts count="1">
    <numFmt numFmtId="164" formatCode="_-* #,##0.00\ _l_e_i_-;\-* #,##0.00\ _l_e_i_-;_-* &quot;-&quot;??\ _l_e_i_-;_-@_-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04"/>
    </font>
    <font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10"/>
      <color indexed="63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Fill="1" applyBorder="1"/>
    <xf numFmtId="0" fontId="4" fillId="0" borderId="0" xfId="0" applyFont="1"/>
    <xf numFmtId="0" fontId="3" fillId="0" borderId="0" xfId="0" applyFont="1"/>
    <xf numFmtId="0" fontId="5" fillId="0" borderId="1" xfId="0" applyFont="1" applyFill="1" applyBorder="1" applyAlignment="1"/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0" fontId="8" fillId="0" borderId="2" xfId="0" applyFont="1" applyFill="1" applyBorder="1" applyAlignment="1" applyProtection="1">
      <alignment horizontal="left" wrapText="1" indent="3"/>
      <protection locked="0"/>
    </xf>
    <xf numFmtId="0" fontId="3" fillId="0" borderId="2" xfId="0" applyFont="1" applyFill="1" applyBorder="1"/>
    <xf numFmtId="0" fontId="9" fillId="0" borderId="2" xfId="0" applyFont="1" applyFill="1" applyBorder="1"/>
    <xf numFmtId="0" fontId="10" fillId="0" borderId="0" xfId="0" applyFont="1"/>
    <xf numFmtId="0" fontId="9" fillId="0" borderId="0" xfId="0" applyFont="1"/>
    <xf numFmtId="0" fontId="1" fillId="0" borderId="0" xfId="0" applyFont="1"/>
    <xf numFmtId="0" fontId="11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12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/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5" borderId="3" xfId="0" applyFont="1" applyFill="1" applyBorder="1" applyAlignment="1"/>
    <xf numFmtId="0" fontId="2" fillId="5" borderId="4" xfId="0" applyFont="1" applyFill="1" applyBorder="1" applyAlignment="1"/>
    <xf numFmtId="0" fontId="2" fillId="5" borderId="5" xfId="0" applyFont="1" applyFill="1" applyBorder="1" applyAlignment="1"/>
    <xf numFmtId="0" fontId="1" fillId="0" borderId="2" xfId="0" applyFont="1" applyBorder="1" applyAlignment="1">
      <alignment horizontal="center" vertical="center"/>
    </xf>
    <xf numFmtId="0" fontId="13" fillId="0" borderId="2" xfId="0" applyFont="1" applyBorder="1"/>
    <xf numFmtId="0" fontId="3" fillId="0" borderId="2" xfId="0" applyFont="1" applyBorder="1"/>
    <xf numFmtId="164" fontId="13" fillId="0" borderId="2" xfId="1" applyFont="1" applyBorder="1" applyAlignment="1">
      <alignment horizontal="center" vertical="center"/>
    </xf>
    <xf numFmtId="164" fontId="1" fillId="0" borderId="2" xfId="1" applyFont="1" applyBorder="1"/>
    <xf numFmtId="0" fontId="14" fillId="0" borderId="3" xfId="0" applyFont="1" applyBorder="1" applyAlignment="1"/>
    <xf numFmtId="0" fontId="14" fillId="0" borderId="4" xfId="0" applyFont="1" applyBorder="1" applyAlignment="1"/>
    <xf numFmtId="0" fontId="14" fillId="0" borderId="5" xfId="0" applyFont="1" applyBorder="1" applyAlignment="1"/>
    <xf numFmtId="0" fontId="14" fillId="0" borderId="0" xfId="0" applyFont="1"/>
    <xf numFmtId="164" fontId="15" fillId="0" borderId="2" xfId="1" applyFont="1" applyBorder="1" applyAlignment="1">
      <alignment horizontal="center" vertical="center"/>
    </xf>
    <xf numFmtId="164" fontId="14" fillId="0" borderId="2" xfId="1" applyFon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/>
    <xf numFmtId="0" fontId="16" fillId="0" borderId="2" xfId="0" applyFont="1" applyFill="1" applyBorder="1"/>
    <xf numFmtId="0" fontId="16" fillId="0" borderId="0" xfId="0" applyFont="1" applyFill="1" applyBorder="1"/>
    <xf numFmtId="0" fontId="17" fillId="0" borderId="2" xfId="0" applyFont="1" applyFill="1" applyBorder="1" applyAlignment="1" applyProtection="1">
      <alignment wrapText="1"/>
      <protection locked="0"/>
    </xf>
    <xf numFmtId="0" fontId="16" fillId="0" borderId="0" xfId="0" applyFont="1"/>
    <xf numFmtId="0" fontId="15" fillId="0" borderId="2" xfId="0" applyFont="1" applyBorder="1"/>
    <xf numFmtId="0" fontId="14" fillId="0" borderId="2" xfId="0" applyFont="1" applyBorder="1" applyAlignment="1">
      <alignment horizontal="center" vertical="center"/>
    </xf>
    <xf numFmtId="164" fontId="13" fillId="0" borderId="2" xfId="1" applyFont="1" applyBorder="1"/>
    <xf numFmtId="164" fontId="0" fillId="0" borderId="2" xfId="1" applyFont="1" applyBorder="1" applyAlignment="1">
      <alignment horizontal="center" vertical="center"/>
    </xf>
    <xf numFmtId="164" fontId="15" fillId="0" borderId="2" xfId="1" applyFont="1" applyBorder="1"/>
    <xf numFmtId="164" fontId="14" fillId="0" borderId="2" xfId="1" applyFont="1" applyBorder="1" applyAlignment="1">
      <alignment horizontal="center" vertical="center"/>
    </xf>
    <xf numFmtId="164" fontId="4" fillId="0" borderId="2" xfId="1" applyFont="1" applyFill="1" applyBorder="1"/>
    <xf numFmtId="164" fontId="7" fillId="0" borderId="2" xfId="1" applyFont="1" applyFill="1" applyBorder="1"/>
    <xf numFmtId="164" fontId="16" fillId="0" borderId="2" xfId="1" applyFont="1" applyFill="1" applyBorder="1"/>
    <xf numFmtId="0" fontId="4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 wrapText="1"/>
    </xf>
    <xf numFmtId="164" fontId="3" fillId="0" borderId="0" xfId="1" applyFont="1"/>
    <xf numFmtId="164" fontId="16" fillId="0" borderId="0" xfId="1" applyFont="1"/>
    <xf numFmtId="164" fontId="3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8"/>
  <sheetViews>
    <sheetView tabSelected="1" topLeftCell="A7" workbookViewId="0">
      <selection activeCell="P25" sqref="L25:P40"/>
    </sheetView>
  </sheetViews>
  <sheetFormatPr defaultRowHeight="15"/>
  <cols>
    <col min="2" max="2" width="28.28515625" customWidth="1"/>
    <col min="3" max="8" width="12.7109375" customWidth="1"/>
    <col min="9" max="9" width="11.42578125" customWidth="1"/>
    <col min="10" max="10" width="12.5703125" customWidth="1"/>
    <col min="12" max="12" width="31.140625" bestFit="1" customWidth="1"/>
    <col min="13" max="13" width="12.42578125" bestFit="1" customWidth="1"/>
    <col min="14" max="14" width="13.7109375" bestFit="1" customWidth="1"/>
  </cols>
  <sheetData>
    <row r="1" spans="2:10" s="1" customFormat="1" ht="12.75">
      <c r="B1" s="2" t="s">
        <v>41</v>
      </c>
      <c r="C1" s="3"/>
      <c r="D1" s="3"/>
      <c r="E1" s="3"/>
      <c r="F1" s="3"/>
      <c r="G1" s="3"/>
      <c r="H1" s="3"/>
      <c r="I1" s="4"/>
      <c r="J1" s="4"/>
    </row>
    <row r="2" spans="2:10" s="1" customFormat="1" ht="12.75" customHeight="1">
      <c r="B2" s="52" t="s">
        <v>0</v>
      </c>
      <c r="C2" s="53" t="s">
        <v>1</v>
      </c>
      <c r="D2" s="53"/>
      <c r="E2" s="53"/>
      <c r="F2" s="54" t="s">
        <v>2</v>
      </c>
      <c r="G2" s="54"/>
      <c r="H2" s="54"/>
      <c r="I2" s="55" t="s">
        <v>3</v>
      </c>
      <c r="J2" s="55"/>
    </row>
    <row r="3" spans="2:10" s="1" customFormat="1" ht="12.75">
      <c r="B3" s="52"/>
      <c r="C3" s="5">
        <v>2013</v>
      </c>
      <c r="D3" s="5">
        <v>2012</v>
      </c>
      <c r="E3" s="5" t="s">
        <v>4</v>
      </c>
      <c r="F3" s="5">
        <v>2013</v>
      </c>
      <c r="G3" s="5">
        <v>2012</v>
      </c>
      <c r="H3" s="5" t="s">
        <v>4</v>
      </c>
      <c r="I3" s="5">
        <v>2013</v>
      </c>
      <c r="J3" s="5">
        <v>2012</v>
      </c>
    </row>
    <row r="4" spans="2:10" s="1" customFormat="1" ht="12.75">
      <c r="B4" s="52"/>
      <c r="C4" s="6" t="s">
        <v>5</v>
      </c>
      <c r="D4" s="6" t="s">
        <v>5</v>
      </c>
      <c r="E4" s="6" t="s">
        <v>6</v>
      </c>
      <c r="F4" s="6" t="s">
        <v>5</v>
      </c>
      <c r="G4" s="6" t="s">
        <v>5</v>
      </c>
      <c r="H4" s="6" t="s">
        <v>6</v>
      </c>
      <c r="I4" s="6" t="s">
        <v>6</v>
      </c>
      <c r="J4" s="6" t="s">
        <v>6</v>
      </c>
    </row>
    <row r="5" spans="2:10" s="1" customFormat="1" ht="12.75">
      <c r="B5" s="38" t="s">
        <v>7</v>
      </c>
      <c r="C5" s="49">
        <f>C27/1.95583</f>
        <v>269.48574135795127</v>
      </c>
      <c r="D5" s="49">
        <f>D27/1.95583</f>
        <v>258.24980341849749</v>
      </c>
      <c r="E5" s="49">
        <f>C5*100/D5-100</f>
        <v>4.3508021267477091</v>
      </c>
      <c r="F5" s="49">
        <f>F27/1.95583</f>
        <v>102.71272976690203</v>
      </c>
      <c r="G5" s="49">
        <f>G27/1.95583</f>
        <v>96.392182076151826</v>
      </c>
      <c r="H5" s="49">
        <f>F5*100/G5-100</f>
        <v>6.5571165156909075</v>
      </c>
      <c r="I5" s="49">
        <f>C5*100/$C$5</f>
        <v>100</v>
      </c>
      <c r="J5" s="49">
        <f>D5*100/$D$5</f>
        <v>100</v>
      </c>
    </row>
    <row r="6" spans="2:10" s="1" customFormat="1" ht="12.75">
      <c r="B6" s="38" t="s">
        <v>8</v>
      </c>
      <c r="C6" s="49">
        <f t="shared" ref="C6:D6" si="0">C28/1.95583</f>
        <v>51.014193033647516</v>
      </c>
      <c r="D6" s="49">
        <f t="shared" si="0"/>
        <v>44.053402197532499</v>
      </c>
      <c r="E6" s="49">
        <f t="shared" ref="E6:E17" si="1">C6*100/D6-100</f>
        <v>15.800801956006254</v>
      </c>
      <c r="F6" s="49">
        <f t="shared" ref="F6:G6" si="2">F28/1.95583</f>
        <v>15.020917457038697</v>
      </c>
      <c r="G6" s="49">
        <f t="shared" si="2"/>
        <v>10.299277396297223</v>
      </c>
      <c r="H6" s="49">
        <f t="shared" ref="H6:H17" si="3">F6*100/G6-100</f>
        <v>45.844381882936659</v>
      </c>
      <c r="I6" s="49">
        <f t="shared" ref="I6:I17" si="4">C6*100/$C$5</f>
        <v>18.930201196020469</v>
      </c>
      <c r="J6" s="49">
        <f t="shared" ref="J6:J17" si="5">D6*100/$D$5</f>
        <v>17.058445588104991</v>
      </c>
    </row>
    <row r="7" spans="2:10" s="1" customFormat="1" ht="12.75">
      <c r="B7" s="38" t="s">
        <v>9</v>
      </c>
      <c r="C7" s="49">
        <f t="shared" ref="C7:D7" si="6">C29/1.95583</f>
        <v>218.47154832430377</v>
      </c>
      <c r="D7" s="49">
        <f t="shared" si="6"/>
        <v>214.19640122096499</v>
      </c>
      <c r="E7" s="49">
        <f t="shared" si="1"/>
        <v>1.9959005281926068</v>
      </c>
      <c r="F7" s="49">
        <f t="shared" ref="F7:G7" si="7">F29/1.95583</f>
        <v>87.691812309863337</v>
      </c>
      <c r="G7" s="49">
        <f t="shared" si="7"/>
        <v>86.092904679854584</v>
      </c>
      <c r="H7" s="49">
        <f t="shared" si="3"/>
        <v>1.8571886219363449</v>
      </c>
      <c r="I7" s="49">
        <f t="shared" si="4"/>
        <v>81.069798803979538</v>
      </c>
      <c r="J7" s="49">
        <f t="shared" si="5"/>
        <v>82.941554411894998</v>
      </c>
    </row>
    <row r="8" spans="2:10" s="1" customFormat="1" ht="12.75">
      <c r="B8" s="7" t="s">
        <v>42</v>
      </c>
      <c r="C8" s="50">
        <f t="shared" ref="C8:D8" si="8">C30/1.95583</f>
        <v>18.678931848257513</v>
      </c>
      <c r="D8" s="50">
        <f t="shared" si="8"/>
        <v>18.21500563954945</v>
      </c>
      <c r="E8" s="50">
        <f t="shared" si="1"/>
        <v>2.5469451829361986</v>
      </c>
      <c r="F8" s="50">
        <f t="shared" ref="F8:G8" si="9">F30/1.95583</f>
        <v>11.121857400694335</v>
      </c>
      <c r="G8" s="50">
        <f t="shared" si="9"/>
        <v>10.528895655552887</v>
      </c>
      <c r="H8" s="50">
        <f t="shared" si="3"/>
        <v>5.6317563070227834</v>
      </c>
      <c r="I8" s="50">
        <f t="shared" si="4"/>
        <v>6.9313247350800449</v>
      </c>
      <c r="J8" s="50">
        <f t="shared" si="5"/>
        <v>7.0532505343408811</v>
      </c>
    </row>
    <row r="9" spans="2:10" s="1" customFormat="1" ht="12.75">
      <c r="B9" s="7" t="s">
        <v>43</v>
      </c>
      <c r="C9" s="50">
        <f t="shared" ref="C9:D9" si="10">C31/1.95583</f>
        <v>3.1376043203039639</v>
      </c>
      <c r="D9" s="50">
        <f t="shared" si="10"/>
        <v>3.0192735820597902</v>
      </c>
      <c r="E9" s="50">
        <f t="shared" si="1"/>
        <v>3.9191790683455281</v>
      </c>
      <c r="F9" s="50">
        <f t="shared" ref="F9:G9" si="11">F31/1.95583</f>
        <v>0.79060064525035412</v>
      </c>
      <c r="G9" s="50">
        <f t="shared" si="11"/>
        <v>0.70571890194955589</v>
      </c>
      <c r="H9" s="50">
        <f t="shared" si="3"/>
        <v>12.027698714929073</v>
      </c>
      <c r="I9" s="50">
        <f t="shared" si="4"/>
        <v>1.1642932588913346</v>
      </c>
      <c r="J9" s="50">
        <f t="shared" si="5"/>
        <v>1.169129092101191</v>
      </c>
    </row>
    <row r="10" spans="2:10" s="40" customFormat="1" ht="12.75">
      <c r="B10" s="39" t="s">
        <v>10</v>
      </c>
      <c r="C10" s="51">
        <f t="shared" ref="C10:D10" si="12">C32/1.95583</f>
        <v>27.141392536961398</v>
      </c>
      <c r="D10" s="51">
        <f t="shared" si="12"/>
        <v>30.227796137701134</v>
      </c>
      <c r="E10" s="51">
        <f t="shared" si="1"/>
        <v>-10.210481725759252</v>
      </c>
      <c r="F10" s="51">
        <f t="shared" ref="F10:G10" si="13">F32/1.95583</f>
        <v>6.996073375497871</v>
      </c>
      <c r="G10" s="51">
        <f t="shared" si="13"/>
        <v>7.8253371918827312</v>
      </c>
      <c r="H10" s="51">
        <f t="shared" si="3"/>
        <v>-10.597164007770303</v>
      </c>
      <c r="I10" s="51">
        <f t="shared" si="4"/>
        <v>10.071550502150744</v>
      </c>
      <c r="J10" s="51">
        <f t="shared" si="5"/>
        <v>11.704867046390955</v>
      </c>
    </row>
    <row r="11" spans="2:10" s="1" customFormat="1" ht="12.75">
      <c r="B11" s="8" t="s">
        <v>11</v>
      </c>
      <c r="C11" s="50">
        <f t="shared" ref="C11:D11" si="14">C33/1.95583</f>
        <v>13.862385802959922</v>
      </c>
      <c r="D11" s="50">
        <f t="shared" si="14"/>
        <v>14.104987734107771</v>
      </c>
      <c r="E11" s="50">
        <f t="shared" si="1"/>
        <v>-1.7199726488326093</v>
      </c>
      <c r="F11" s="50">
        <f t="shared" ref="F11:G11" si="15">F33/1.95583</f>
        <v>2.8219247071575753</v>
      </c>
      <c r="G11" s="50">
        <f t="shared" si="15"/>
        <v>3.2007708901080361</v>
      </c>
      <c r="H11" s="50">
        <f t="shared" si="3"/>
        <v>-11.836091865284175</v>
      </c>
      <c r="I11" s="50">
        <f t="shared" si="4"/>
        <v>5.1440145712744254</v>
      </c>
      <c r="J11" s="50">
        <f t="shared" si="5"/>
        <v>5.4617612665712034</v>
      </c>
    </row>
    <row r="12" spans="2:10" s="1" customFormat="1" ht="12.75">
      <c r="B12" s="8" t="s">
        <v>12</v>
      </c>
      <c r="C12" s="50">
        <f t="shared" ref="C12:D12" si="16">C34/1.95583</f>
        <v>13.279006734001474</v>
      </c>
      <c r="D12" s="50">
        <f t="shared" si="16"/>
        <v>16.122808403593357</v>
      </c>
      <c r="E12" s="50">
        <f t="shared" si="1"/>
        <v>-17.638376630203425</v>
      </c>
      <c r="F12" s="50">
        <f t="shared" ref="F12:G12" si="17">F34/1.95583</f>
        <v>4.1741486683402957</v>
      </c>
      <c r="G12" s="50">
        <f t="shared" si="17"/>
        <v>4.6245663017746947</v>
      </c>
      <c r="H12" s="50">
        <f t="shared" si="3"/>
        <v>-9.7396729561764488</v>
      </c>
      <c r="I12" s="50">
        <f t="shared" si="4"/>
        <v>4.9275359308763189</v>
      </c>
      <c r="J12" s="50">
        <f t="shared" si="5"/>
        <v>6.2431057798197491</v>
      </c>
    </row>
    <row r="13" spans="2:10" s="40" customFormat="1" ht="12.75">
      <c r="B13" s="41" t="s">
        <v>13</v>
      </c>
      <c r="C13" s="51">
        <f t="shared" ref="C13:D13" si="18">C35/1.95583</f>
        <v>158.96877558325636</v>
      </c>
      <c r="D13" s="51">
        <f t="shared" si="18"/>
        <v>154.65240891590781</v>
      </c>
      <c r="E13" s="51">
        <f t="shared" si="1"/>
        <v>2.7910115966545135</v>
      </c>
      <c r="F13" s="51">
        <f t="shared" ref="F13:G13" si="19">F35/1.95583</f>
        <v>67.447538876078198</v>
      </c>
      <c r="G13" s="51">
        <f t="shared" si="19"/>
        <v>65.561926138774837</v>
      </c>
      <c r="H13" s="51">
        <f t="shared" si="3"/>
        <v>2.8760789201221542</v>
      </c>
      <c r="I13" s="51">
        <f t="shared" si="4"/>
        <v>58.989679669954057</v>
      </c>
      <c r="J13" s="51">
        <f t="shared" si="5"/>
        <v>59.884811863841534</v>
      </c>
    </row>
    <row r="14" spans="2:10" s="1" customFormat="1" ht="12.75">
      <c r="B14" s="8" t="s">
        <v>14</v>
      </c>
      <c r="C14" s="50">
        <f t="shared" ref="C14:D14" si="20">C36/1.95583</f>
        <v>28.559902634175764</v>
      </c>
      <c r="D14" s="50">
        <f t="shared" si="20"/>
        <v>29.480358640577148</v>
      </c>
      <c r="E14" s="50">
        <f t="shared" si="1"/>
        <v>-3.1222686861565307</v>
      </c>
      <c r="F14" s="50">
        <f t="shared" ref="F14:G14" si="21">F36/1.95583</f>
        <v>20.27848873879632</v>
      </c>
      <c r="G14" s="50">
        <f t="shared" si="21"/>
        <v>20.660548524155988</v>
      </c>
      <c r="H14" s="50">
        <f t="shared" si="3"/>
        <v>-1.8492238234283604</v>
      </c>
      <c r="I14" s="50">
        <f t="shared" si="4"/>
        <v>10.597927181698401</v>
      </c>
      <c r="J14" s="50">
        <f t="shared" si="5"/>
        <v>11.415442819448657</v>
      </c>
    </row>
    <row r="15" spans="2:10" s="1" customFormat="1" ht="12.75">
      <c r="B15" s="8" t="s">
        <v>15</v>
      </c>
      <c r="C15" s="50">
        <f t="shared" ref="C15:D15" si="22">C37/1.95583</f>
        <v>130.40887294908055</v>
      </c>
      <c r="D15" s="50">
        <f t="shared" si="22"/>
        <v>125.17205027533068</v>
      </c>
      <c r="E15" s="50">
        <f t="shared" si="1"/>
        <v>4.1836996855375048</v>
      </c>
      <c r="F15" s="50">
        <f t="shared" ref="F15:G15" si="23">F37/1.95583</f>
        <v>47.169050137281872</v>
      </c>
      <c r="G15" s="50">
        <f t="shared" si="23"/>
        <v>44.901377614618859</v>
      </c>
      <c r="H15" s="50">
        <f t="shared" si="3"/>
        <v>5.0503406423875816</v>
      </c>
      <c r="I15" s="50">
        <f t="shared" si="4"/>
        <v>48.391752488255641</v>
      </c>
      <c r="J15" s="50">
        <f t="shared" si="5"/>
        <v>48.469369044392877</v>
      </c>
    </row>
    <row r="16" spans="2:10" s="1" customFormat="1" ht="12.75">
      <c r="B16" s="9" t="s">
        <v>16</v>
      </c>
      <c r="C16" s="50">
        <f t="shared" ref="C16:D16" si="24">C38/1.95583</f>
        <v>3.0631113338071301</v>
      </c>
      <c r="D16" s="50">
        <f t="shared" si="24"/>
        <v>2.8074298481974402</v>
      </c>
      <c r="E16" s="50">
        <f t="shared" si="1"/>
        <v>9.107315211236866</v>
      </c>
      <c r="F16" s="50">
        <f t="shared" ref="F16:G16" si="25">F38/1.95583</f>
        <v>0.41489226568771315</v>
      </c>
      <c r="G16" s="50">
        <f t="shared" si="25"/>
        <v>0.48815085155662813</v>
      </c>
      <c r="H16" s="50">
        <f t="shared" si="3"/>
        <v>-15.007366193320379</v>
      </c>
      <c r="I16" s="50">
        <f t="shared" si="4"/>
        <v>1.1366506140072452</v>
      </c>
      <c r="J16" s="50">
        <f t="shared" si="5"/>
        <v>1.0870985422002277</v>
      </c>
    </row>
    <row r="17" spans="2:16" s="1" customFormat="1" ht="12.75">
      <c r="B17" s="10" t="s">
        <v>17</v>
      </c>
      <c r="C17" s="50">
        <f t="shared" ref="C17:D17" si="26">C39/1.95583</f>
        <v>7.4817327017174247</v>
      </c>
      <c r="D17" s="50">
        <f t="shared" si="26"/>
        <v>5.2744870975493763</v>
      </c>
      <c r="E17" s="50">
        <f t="shared" si="1"/>
        <v>41.84758751601791</v>
      </c>
      <c r="F17" s="50">
        <f t="shared" ref="F17:G17" si="27">F39/1.95583</f>
        <v>0.92084974665488151</v>
      </c>
      <c r="G17" s="50">
        <f t="shared" si="27"/>
        <v>0.98287594013794888</v>
      </c>
      <c r="H17" s="50">
        <f t="shared" si="3"/>
        <v>-6.3106838767832585</v>
      </c>
      <c r="I17" s="50">
        <f t="shared" si="4"/>
        <v>2.7763000238961153</v>
      </c>
      <c r="J17" s="50">
        <f t="shared" si="5"/>
        <v>2.042397333020229</v>
      </c>
    </row>
    <row r="18" spans="2:16" s="1" customFormat="1" ht="12.75">
      <c r="B18" s="3"/>
      <c r="C18" s="3"/>
      <c r="D18" s="3"/>
      <c r="E18" s="3"/>
      <c r="F18" s="3"/>
      <c r="G18" s="3"/>
      <c r="H18" s="3"/>
      <c r="I18" s="3"/>
      <c r="J18" s="3"/>
    </row>
    <row r="19" spans="2:16" s="1" customFormat="1" ht="12.75">
      <c r="B19" s="2" t="s">
        <v>18</v>
      </c>
      <c r="C19" s="3"/>
      <c r="D19" s="11" t="s">
        <v>19</v>
      </c>
      <c r="F19" s="3"/>
      <c r="G19" s="3"/>
      <c r="H19" s="11"/>
      <c r="I19" s="3"/>
      <c r="J19" s="3"/>
    </row>
    <row r="20" spans="2:16" s="1" customFormat="1" ht="12.75">
      <c r="B20" s="12" t="s">
        <v>20</v>
      </c>
      <c r="C20" s="3"/>
      <c r="D20" s="3"/>
      <c r="E20" s="3"/>
      <c r="F20" s="3"/>
      <c r="G20" s="3"/>
      <c r="H20" s="3"/>
      <c r="I20" s="3"/>
      <c r="J20" s="3"/>
    </row>
    <row r="21" spans="2:16" s="1" customFormat="1">
      <c r="B21" s="16" t="s">
        <v>23</v>
      </c>
      <c r="C21" s="3"/>
      <c r="D21" s="3"/>
      <c r="E21" s="3"/>
      <c r="F21" s="3"/>
      <c r="G21" s="3"/>
      <c r="H21" s="3"/>
      <c r="I21" s="3"/>
      <c r="J21" s="3"/>
    </row>
    <row r="22" spans="2:16" s="1" customFormat="1" ht="12.75">
      <c r="B22" s="3"/>
      <c r="C22" s="3"/>
      <c r="D22" s="3"/>
      <c r="E22" s="3"/>
      <c r="F22" s="3"/>
      <c r="G22" s="3"/>
      <c r="H22" s="3"/>
      <c r="I22" s="3"/>
      <c r="J22" s="3"/>
    </row>
    <row r="23" spans="2:16" s="3" customFormat="1" ht="15" customHeight="1">
      <c r="B23" s="2" t="s">
        <v>41</v>
      </c>
      <c r="G23" s="56" t="s">
        <v>21</v>
      </c>
      <c r="H23" s="56"/>
      <c r="I23" s="56"/>
      <c r="J23" s="56"/>
    </row>
    <row r="24" spans="2:16" s="3" customFormat="1" ht="12.75" customHeight="1">
      <c r="B24" s="52" t="s">
        <v>0</v>
      </c>
      <c r="C24" s="53" t="s">
        <v>1</v>
      </c>
      <c r="D24" s="53"/>
      <c r="E24" s="53"/>
      <c r="F24" s="54" t="s">
        <v>2</v>
      </c>
      <c r="G24" s="54"/>
      <c r="H24" s="54"/>
      <c r="I24" s="55" t="s">
        <v>3</v>
      </c>
      <c r="J24" s="55"/>
    </row>
    <row r="25" spans="2:16" s="3" customFormat="1" ht="15" customHeight="1">
      <c r="B25" s="52"/>
      <c r="C25" s="5">
        <v>2013</v>
      </c>
      <c r="D25" s="5">
        <v>2012</v>
      </c>
      <c r="E25" s="5" t="s">
        <v>4</v>
      </c>
      <c r="F25" s="5">
        <v>2013</v>
      </c>
      <c r="G25" s="5">
        <v>2012</v>
      </c>
      <c r="H25" s="5" t="s">
        <v>4</v>
      </c>
      <c r="I25" s="5">
        <v>2013</v>
      </c>
      <c r="J25" s="5">
        <v>2012</v>
      </c>
    </row>
    <row r="26" spans="2:16" s="3" customFormat="1" ht="12.75">
      <c r="B26" s="52"/>
      <c r="C26" s="6" t="s">
        <v>22</v>
      </c>
      <c r="D26" s="6" t="s">
        <v>22</v>
      </c>
      <c r="E26" s="6" t="s">
        <v>6</v>
      </c>
      <c r="F26" s="6" t="s">
        <v>22</v>
      </c>
      <c r="G26" s="6" t="s">
        <v>22</v>
      </c>
      <c r="H26" s="6" t="s">
        <v>6</v>
      </c>
      <c r="I26" s="6" t="s">
        <v>6</v>
      </c>
      <c r="J26" s="6" t="s">
        <v>6</v>
      </c>
    </row>
    <row r="27" spans="2:16" s="3" customFormat="1" ht="12.75">
      <c r="B27" s="38" t="s">
        <v>7</v>
      </c>
      <c r="C27" s="49">
        <v>527.06829752012186</v>
      </c>
      <c r="D27" s="49">
        <v>505.09271301999996</v>
      </c>
      <c r="E27" s="49">
        <f>C27*100/D27-100</f>
        <v>4.3508021267477091</v>
      </c>
      <c r="F27" s="49">
        <v>200.88863825999999</v>
      </c>
      <c r="G27" s="49">
        <v>188.52672147000001</v>
      </c>
      <c r="H27" s="49">
        <f>F27*100/G27-100</f>
        <v>6.5571165156909217</v>
      </c>
      <c r="I27" s="49">
        <f>C27*100/$C$27</f>
        <v>100</v>
      </c>
      <c r="J27" s="49">
        <f>D27*100/$D$27</f>
        <v>100</v>
      </c>
      <c r="L27" s="68"/>
      <c r="M27" s="68"/>
      <c r="N27" s="70"/>
      <c r="O27" s="70"/>
    </row>
    <row r="28" spans="2:16" s="3" customFormat="1" ht="12.75">
      <c r="B28" s="38" t="s">
        <v>8</v>
      </c>
      <c r="C28" s="49">
        <v>99.775089160998817</v>
      </c>
      <c r="D28" s="49">
        <v>86.160965619999985</v>
      </c>
      <c r="E28" s="49">
        <f t="shared" ref="E28:E39" si="28">C28*100/D28-100</f>
        <v>15.800801956006254</v>
      </c>
      <c r="F28" s="49">
        <v>29.378360989999994</v>
      </c>
      <c r="G28" s="49">
        <v>20.143635709999998</v>
      </c>
      <c r="H28" s="49">
        <f t="shared" ref="H28:H39" si="29">F28*100/G28-100</f>
        <v>45.844381882936631</v>
      </c>
      <c r="I28" s="49">
        <f t="shared" ref="I28:I39" si="30">C28*100/$C$27</f>
        <v>18.930201196020466</v>
      </c>
      <c r="J28" s="49">
        <f t="shared" ref="J28:J39" si="31">D28*100/$D$27</f>
        <v>17.058445588104991</v>
      </c>
      <c r="L28" s="69"/>
      <c r="M28" s="69"/>
      <c r="N28" s="70"/>
      <c r="O28" s="70"/>
    </row>
    <row r="29" spans="2:16" s="3" customFormat="1" ht="12.75">
      <c r="B29" s="38" t="s">
        <v>9</v>
      </c>
      <c r="C29" s="49">
        <v>427.29320835912301</v>
      </c>
      <c r="D29" s="49">
        <v>418.93174739999995</v>
      </c>
      <c r="E29" s="49">
        <f t="shared" si="28"/>
        <v>1.9959005281925926</v>
      </c>
      <c r="F29" s="49">
        <v>171.51027727000002</v>
      </c>
      <c r="G29" s="49">
        <v>168.38308576</v>
      </c>
      <c r="H29" s="49">
        <f t="shared" si="29"/>
        <v>1.8571886219363307</v>
      </c>
      <c r="I29" s="49">
        <f t="shared" si="30"/>
        <v>81.069798803979523</v>
      </c>
      <c r="J29" s="49">
        <f t="shared" si="31"/>
        <v>82.941554411894998</v>
      </c>
      <c r="L29" s="68"/>
      <c r="M29" s="68"/>
      <c r="N29" s="70"/>
      <c r="O29" s="70"/>
    </row>
    <row r="30" spans="2:16" s="3" customFormat="1" ht="12.75">
      <c r="B30" s="7" t="s">
        <v>42</v>
      </c>
      <c r="C30" s="49">
        <v>36.532815276777491</v>
      </c>
      <c r="D30" s="49">
        <v>35.625454480000002</v>
      </c>
      <c r="E30" s="50">
        <f t="shared" si="28"/>
        <v>2.5469451829361986</v>
      </c>
      <c r="F30" s="49">
        <v>21.752462359999999</v>
      </c>
      <c r="G30" s="49">
        <v>20.592729990000002</v>
      </c>
      <c r="H30" s="50">
        <f t="shared" si="29"/>
        <v>5.6317563070227834</v>
      </c>
      <c r="I30" s="50">
        <f t="shared" si="30"/>
        <v>6.9313247350800458</v>
      </c>
      <c r="J30" s="50">
        <f t="shared" si="31"/>
        <v>7.053250534340882</v>
      </c>
      <c r="L30" s="68"/>
      <c r="M30" s="68"/>
      <c r="N30" s="70"/>
      <c r="O30" s="70"/>
    </row>
    <row r="31" spans="2:16" s="3" customFormat="1" ht="12.75">
      <c r="B31" s="7" t="s">
        <v>43</v>
      </c>
      <c r="C31" s="49">
        <v>6.1366206577801012</v>
      </c>
      <c r="D31" s="49">
        <v>5.9051858499999996</v>
      </c>
      <c r="E31" s="50">
        <f t="shared" si="28"/>
        <v>3.9191790683455281</v>
      </c>
      <c r="F31" s="49">
        <v>1.54628046</v>
      </c>
      <c r="G31" s="49">
        <v>1.3802661999999999</v>
      </c>
      <c r="H31" s="50">
        <f t="shared" si="29"/>
        <v>12.027698714929045</v>
      </c>
      <c r="I31" s="50">
        <f t="shared" si="30"/>
        <v>1.1642932588913346</v>
      </c>
      <c r="J31" s="50">
        <f t="shared" si="31"/>
        <v>1.169129092101191</v>
      </c>
      <c r="L31" s="68"/>
      <c r="M31" s="68"/>
      <c r="N31" s="70"/>
      <c r="O31" s="70"/>
    </row>
    <row r="32" spans="2:16" s="42" customFormat="1" ht="12.75">
      <c r="B32" s="39" t="s">
        <v>10</v>
      </c>
      <c r="C32" s="51">
        <v>53.083949765565208</v>
      </c>
      <c r="D32" s="51">
        <v>59.120430520000006</v>
      </c>
      <c r="E32" s="51">
        <f t="shared" si="28"/>
        <v>-10.210481725759252</v>
      </c>
      <c r="F32" s="51">
        <v>13.68313019</v>
      </c>
      <c r="G32" s="51">
        <v>15.305029240000001</v>
      </c>
      <c r="H32" s="51">
        <f t="shared" si="29"/>
        <v>-10.597164007770317</v>
      </c>
      <c r="I32" s="51">
        <f t="shared" si="30"/>
        <v>10.071550502150744</v>
      </c>
      <c r="J32" s="51">
        <f t="shared" si="31"/>
        <v>11.704867046390955</v>
      </c>
      <c r="N32" s="70"/>
      <c r="O32" s="70"/>
      <c r="P32" s="3"/>
    </row>
    <row r="33" spans="2:16" s="3" customFormat="1" ht="12.75">
      <c r="B33" s="8" t="s">
        <v>11</v>
      </c>
      <c r="C33" s="50">
        <v>27.112470025003105</v>
      </c>
      <c r="D33" s="50">
        <v>27.586958160000002</v>
      </c>
      <c r="E33" s="50">
        <f t="shared" si="28"/>
        <v>-1.7199726488326235</v>
      </c>
      <c r="F33" s="50">
        <v>5.5192050000000004</v>
      </c>
      <c r="G33" s="50">
        <v>6.2601637300000004</v>
      </c>
      <c r="H33" s="50">
        <f t="shared" si="29"/>
        <v>-11.83609186528416</v>
      </c>
      <c r="I33" s="50">
        <f t="shared" si="30"/>
        <v>5.1440145712744245</v>
      </c>
      <c r="J33" s="50">
        <f t="shared" si="31"/>
        <v>5.4617612665712034</v>
      </c>
      <c r="L33" s="68"/>
      <c r="M33" s="68"/>
      <c r="N33" s="70"/>
      <c r="O33" s="70"/>
    </row>
    <row r="34" spans="2:16" s="3" customFormat="1" ht="12.75">
      <c r="B34" s="8" t="s">
        <v>12</v>
      </c>
      <c r="C34" s="50">
        <v>25.971479740562103</v>
      </c>
      <c r="D34" s="50">
        <v>31.533472359999998</v>
      </c>
      <c r="E34" s="50">
        <f t="shared" si="28"/>
        <v>-17.638376630203425</v>
      </c>
      <c r="F34" s="50">
        <v>8.1639251900000005</v>
      </c>
      <c r="G34" s="50">
        <v>9.0448655100000011</v>
      </c>
      <c r="H34" s="50">
        <f t="shared" si="29"/>
        <v>-9.7396729561764488</v>
      </c>
      <c r="I34" s="50">
        <f t="shared" si="30"/>
        <v>4.9275359308763189</v>
      </c>
      <c r="J34" s="50">
        <f t="shared" si="31"/>
        <v>6.2431057798197491</v>
      </c>
      <c r="L34" s="68"/>
      <c r="M34" s="68"/>
      <c r="N34" s="70"/>
      <c r="O34" s="70"/>
    </row>
    <row r="35" spans="2:16" s="42" customFormat="1" ht="12.75">
      <c r="B35" s="41" t="s">
        <v>13</v>
      </c>
      <c r="C35" s="51">
        <v>310.91590034900025</v>
      </c>
      <c r="D35" s="51">
        <v>302.47382092999999</v>
      </c>
      <c r="E35" s="51">
        <f t="shared" si="28"/>
        <v>2.7910115966544993</v>
      </c>
      <c r="F35" s="51">
        <v>131.91591996000002</v>
      </c>
      <c r="G35" s="51">
        <v>128.227982</v>
      </c>
      <c r="H35" s="51">
        <f t="shared" si="29"/>
        <v>2.8760789201221542</v>
      </c>
      <c r="I35" s="51">
        <f t="shared" si="30"/>
        <v>58.98967966995405</v>
      </c>
      <c r="J35" s="51">
        <f t="shared" si="31"/>
        <v>59.884811863841534</v>
      </c>
      <c r="N35" s="70"/>
      <c r="O35" s="70"/>
      <c r="P35" s="3"/>
    </row>
    <row r="36" spans="2:16" s="3" customFormat="1" ht="12.75">
      <c r="B36" s="8" t="s">
        <v>14</v>
      </c>
      <c r="C36" s="50">
        <v>55.858314368999984</v>
      </c>
      <c r="D36" s="50">
        <v>57.658569839999998</v>
      </c>
      <c r="E36" s="50">
        <f t="shared" si="28"/>
        <v>-3.1222686861565307</v>
      </c>
      <c r="F36" s="50">
        <v>39.661276630000003</v>
      </c>
      <c r="G36" s="50">
        <v>40.408520620000004</v>
      </c>
      <c r="H36" s="50">
        <f t="shared" si="29"/>
        <v>-1.8492238234283604</v>
      </c>
      <c r="I36" s="50">
        <f t="shared" si="30"/>
        <v>10.597927181698399</v>
      </c>
      <c r="J36" s="50">
        <f t="shared" si="31"/>
        <v>11.415442819448657</v>
      </c>
      <c r="L36" s="68"/>
      <c r="M36" s="68"/>
      <c r="N36" s="70"/>
      <c r="O36" s="70"/>
    </row>
    <row r="37" spans="2:16" s="3" customFormat="1" ht="12.75">
      <c r="B37" s="8" t="s">
        <v>15</v>
      </c>
      <c r="C37" s="50">
        <v>255.05758598000023</v>
      </c>
      <c r="D37" s="50">
        <v>244.81525109</v>
      </c>
      <c r="E37" s="50">
        <f t="shared" si="28"/>
        <v>4.183699685537519</v>
      </c>
      <c r="F37" s="50">
        <v>92.254643330000007</v>
      </c>
      <c r="G37" s="50">
        <v>87.819461380000007</v>
      </c>
      <c r="H37" s="50">
        <f t="shared" si="29"/>
        <v>5.0503406423875674</v>
      </c>
      <c r="I37" s="50">
        <f t="shared" si="30"/>
        <v>48.391752488255641</v>
      </c>
      <c r="J37" s="50">
        <f t="shared" si="31"/>
        <v>48.469369044392877</v>
      </c>
      <c r="L37" s="69"/>
      <c r="M37" s="69"/>
      <c r="N37" s="70"/>
      <c r="O37" s="70"/>
    </row>
    <row r="38" spans="2:16" s="3" customFormat="1" ht="12.75">
      <c r="B38" s="9" t="s">
        <v>16</v>
      </c>
      <c r="C38" s="50">
        <v>5.9909250399999987</v>
      </c>
      <c r="D38" s="50">
        <v>5.4908555199999993</v>
      </c>
      <c r="E38" s="50">
        <f t="shared" si="28"/>
        <v>9.107315211236866</v>
      </c>
      <c r="F38" s="50">
        <v>0.81145873999999996</v>
      </c>
      <c r="G38" s="50">
        <v>0.95474007999999999</v>
      </c>
      <c r="H38" s="50">
        <f t="shared" si="29"/>
        <v>-15.007366193320394</v>
      </c>
      <c r="I38" s="50">
        <f t="shared" si="30"/>
        <v>1.136650614007245</v>
      </c>
      <c r="J38" s="50">
        <f t="shared" si="31"/>
        <v>1.0870985422002277</v>
      </c>
      <c r="L38" s="68"/>
      <c r="M38" s="68"/>
      <c r="N38" s="70"/>
      <c r="O38" s="70"/>
    </row>
    <row r="39" spans="2:16" s="3" customFormat="1" ht="12.75">
      <c r="B39" s="10" t="s">
        <v>17</v>
      </c>
      <c r="C39" s="50">
        <v>14.63299726999999</v>
      </c>
      <c r="D39" s="50">
        <v>10.316000099999997</v>
      </c>
      <c r="E39" s="50">
        <f t="shared" si="28"/>
        <v>41.84758751601791</v>
      </c>
      <c r="F39" s="50">
        <v>1.8010255600000169</v>
      </c>
      <c r="G39" s="50">
        <v>1.9223382500000046</v>
      </c>
      <c r="H39" s="50">
        <f t="shared" si="29"/>
        <v>-6.3106838767832443</v>
      </c>
      <c r="I39" s="50">
        <f t="shared" si="30"/>
        <v>2.7763000238961149</v>
      </c>
      <c r="J39" s="50">
        <f t="shared" si="31"/>
        <v>2.0423973330202285</v>
      </c>
    </row>
    <row r="41" spans="2:16">
      <c r="L41" s="3"/>
    </row>
    <row r="42" spans="2:16">
      <c r="L42" s="3"/>
    </row>
    <row r="43" spans="2:16">
      <c r="L43" s="3"/>
    </row>
    <row r="44" spans="2:16">
      <c r="L44" s="3"/>
    </row>
    <row r="45" spans="2:16">
      <c r="L45" s="3"/>
    </row>
    <row r="46" spans="2:16">
      <c r="L46" s="3"/>
    </row>
    <row r="47" spans="2:16">
      <c r="L47" s="42"/>
    </row>
    <row r="48" spans="2:16">
      <c r="L48" s="3"/>
    </row>
  </sheetData>
  <mergeCells count="9">
    <mergeCell ref="B2:B4"/>
    <mergeCell ref="C2:E2"/>
    <mergeCell ref="F2:H2"/>
    <mergeCell ref="I2:J2"/>
    <mergeCell ref="B24:B26"/>
    <mergeCell ref="C24:E24"/>
    <mergeCell ref="F24:H24"/>
    <mergeCell ref="I24:J24"/>
    <mergeCell ref="G23:J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X36"/>
  <sheetViews>
    <sheetView workbookViewId="0">
      <selection activeCell="Q38" sqref="Q38"/>
    </sheetView>
  </sheetViews>
  <sheetFormatPr defaultRowHeight="15"/>
  <cols>
    <col min="1" max="1" width="2.85546875" customWidth="1"/>
    <col min="2" max="2" width="5.85546875" customWidth="1"/>
    <col min="3" max="3" width="15.5703125" customWidth="1"/>
    <col min="4" max="4" width="7.140625" bestFit="1" customWidth="1"/>
    <col min="5" max="6" width="10.85546875" bestFit="1" customWidth="1"/>
    <col min="7" max="8" width="10.7109375" bestFit="1" customWidth="1"/>
    <col min="9" max="9" width="10" bestFit="1" customWidth="1"/>
    <col min="10" max="12" width="10.7109375" bestFit="1" customWidth="1"/>
    <col min="13" max="13" width="4.28515625" customWidth="1"/>
    <col min="14" max="14" width="5" customWidth="1"/>
    <col min="15" max="15" width="14.7109375" customWidth="1"/>
    <col min="16" max="16" width="7.28515625" customWidth="1"/>
    <col min="17" max="24" width="10.42578125" customWidth="1"/>
  </cols>
  <sheetData>
    <row r="1" spans="2:24" s="13" customFormat="1">
      <c r="B1" s="17" t="s">
        <v>24</v>
      </c>
      <c r="C1" s="18"/>
      <c r="D1" s="18"/>
      <c r="E1" s="18"/>
      <c r="F1" s="19"/>
      <c r="G1" s="20"/>
      <c r="H1" s="18"/>
      <c r="I1" s="19"/>
      <c r="J1" s="20"/>
      <c r="K1" s="20"/>
      <c r="L1" s="21"/>
      <c r="N1" s="17" t="s">
        <v>24</v>
      </c>
      <c r="O1" s="18"/>
      <c r="P1" s="18"/>
      <c r="Q1" s="18"/>
      <c r="S1" s="19"/>
      <c r="T1" s="18"/>
      <c r="V1" s="22" t="s">
        <v>21</v>
      </c>
      <c r="W1" s="23"/>
      <c r="X1" s="24"/>
    </row>
    <row r="2" spans="2:24" s="13" customFormat="1" ht="15" customHeight="1">
      <c r="B2" s="59" t="s">
        <v>25</v>
      </c>
      <c r="C2" s="59" t="s">
        <v>26</v>
      </c>
      <c r="D2" s="59" t="s">
        <v>27</v>
      </c>
      <c r="E2" s="62" t="s">
        <v>1</v>
      </c>
      <c r="F2" s="63"/>
      <c r="G2" s="64"/>
      <c r="H2" s="65" t="s">
        <v>2</v>
      </c>
      <c r="I2" s="66"/>
      <c r="J2" s="67"/>
      <c r="K2" s="57" t="s">
        <v>28</v>
      </c>
      <c r="L2" s="58"/>
      <c r="N2" s="59" t="s">
        <v>25</v>
      </c>
      <c r="O2" s="59" t="s">
        <v>26</v>
      </c>
      <c r="P2" s="59" t="s">
        <v>27</v>
      </c>
      <c r="Q2" s="62" t="s">
        <v>1</v>
      </c>
      <c r="R2" s="63"/>
      <c r="S2" s="64"/>
      <c r="T2" s="65" t="s">
        <v>2</v>
      </c>
      <c r="U2" s="66"/>
      <c r="V2" s="67"/>
      <c r="W2" s="57" t="s">
        <v>28</v>
      </c>
      <c r="X2" s="58"/>
    </row>
    <row r="3" spans="2:24" s="13" customFormat="1" ht="15" customHeight="1">
      <c r="B3" s="60"/>
      <c r="C3" s="60"/>
      <c r="D3" s="60"/>
      <c r="E3" s="14">
        <v>2013</v>
      </c>
      <c r="F3" s="14">
        <v>2012</v>
      </c>
      <c r="G3" s="14" t="s">
        <v>4</v>
      </c>
      <c r="H3" s="14">
        <v>2013</v>
      </c>
      <c r="I3" s="14">
        <v>2012</v>
      </c>
      <c r="J3" s="14" t="s">
        <v>4</v>
      </c>
      <c r="K3" s="14">
        <v>2013</v>
      </c>
      <c r="L3" s="14">
        <v>2012</v>
      </c>
      <c r="N3" s="60"/>
      <c r="O3" s="60"/>
      <c r="P3" s="60"/>
      <c r="Q3" s="14">
        <v>2013</v>
      </c>
      <c r="R3" s="14">
        <v>2012</v>
      </c>
      <c r="S3" s="14" t="s">
        <v>4</v>
      </c>
      <c r="T3" s="14">
        <v>2013</v>
      </c>
      <c r="U3" s="14">
        <v>2012</v>
      </c>
      <c r="V3" s="14" t="s">
        <v>4</v>
      </c>
      <c r="W3" s="14">
        <v>2013</v>
      </c>
      <c r="X3" s="14">
        <v>2012</v>
      </c>
    </row>
    <row r="4" spans="2:24" s="13" customFormat="1">
      <c r="B4" s="61"/>
      <c r="C4" s="61"/>
      <c r="D4" s="61"/>
      <c r="E4" s="15" t="s">
        <v>5</v>
      </c>
      <c r="F4" s="15" t="s">
        <v>5</v>
      </c>
      <c r="G4" s="15" t="s">
        <v>6</v>
      </c>
      <c r="H4" s="15" t="s">
        <v>5</v>
      </c>
      <c r="I4" s="15" t="s">
        <v>5</v>
      </c>
      <c r="J4" s="15" t="s">
        <v>6</v>
      </c>
      <c r="K4" s="15" t="s">
        <v>6</v>
      </c>
      <c r="L4" s="15" t="s">
        <v>6</v>
      </c>
      <c r="N4" s="61"/>
      <c r="O4" s="61"/>
      <c r="P4" s="61"/>
      <c r="Q4" s="15" t="s">
        <v>22</v>
      </c>
      <c r="R4" s="15" t="s">
        <v>22</v>
      </c>
      <c r="S4" s="15" t="s">
        <v>6</v>
      </c>
      <c r="T4" s="15" t="s">
        <v>22</v>
      </c>
      <c r="U4" s="15" t="s">
        <v>22</v>
      </c>
      <c r="V4" s="15" t="s">
        <v>6</v>
      </c>
      <c r="W4" s="15" t="s">
        <v>6</v>
      </c>
      <c r="X4" s="15" t="s">
        <v>6</v>
      </c>
    </row>
    <row r="5" spans="2:24" s="13" customFormat="1">
      <c r="B5" s="25">
        <v>1</v>
      </c>
      <c r="C5" s="26" t="s">
        <v>44</v>
      </c>
      <c r="D5" s="36" t="s">
        <v>37</v>
      </c>
      <c r="E5" s="28">
        <v>33.116694865606931</v>
      </c>
      <c r="F5" s="28">
        <v>33.004974481422209</v>
      </c>
      <c r="G5" s="29">
        <v>0.33849559328581336</v>
      </c>
      <c r="H5" s="28">
        <v>15.362420915928276</v>
      </c>
      <c r="I5" s="28">
        <v>15.23742493979538</v>
      </c>
      <c r="J5" s="29">
        <v>0.82032217797146245</v>
      </c>
      <c r="K5" s="29">
        <v>12.288848641390212</v>
      </c>
      <c r="L5" s="29">
        <v>12.780251541154968</v>
      </c>
      <c r="N5" s="25">
        <v>1</v>
      </c>
      <c r="O5" s="26" t="s">
        <v>44</v>
      </c>
      <c r="P5" s="36" t="s">
        <v>37</v>
      </c>
      <c r="Q5" s="28">
        <v>64.770625319000004</v>
      </c>
      <c r="R5" s="29">
        <v>64.552119239999996</v>
      </c>
      <c r="S5" s="29">
        <v>0.33849559328581336</v>
      </c>
      <c r="T5" s="28">
        <v>30.0462837</v>
      </c>
      <c r="U5" s="29">
        <v>29.801812819999999</v>
      </c>
      <c r="V5" s="29">
        <v>0.82032217797146245</v>
      </c>
      <c r="W5" s="29">
        <v>12.28884864139021</v>
      </c>
      <c r="X5" s="29">
        <v>12.780251541154968</v>
      </c>
    </row>
    <row r="6" spans="2:24" s="13" customFormat="1">
      <c r="B6" s="25">
        <v>2</v>
      </c>
      <c r="C6" s="26" t="s">
        <v>45</v>
      </c>
      <c r="D6" s="36" t="s">
        <v>37</v>
      </c>
      <c r="E6" s="28">
        <v>24.630015686434913</v>
      </c>
      <c r="F6" s="28">
        <v>21.324418794066968</v>
      </c>
      <c r="G6" s="29">
        <v>15.501463014258803</v>
      </c>
      <c r="H6" s="28">
        <v>8.0771104032559062</v>
      </c>
      <c r="I6" s="28">
        <v>5.6124493795473018</v>
      </c>
      <c r="J6" s="29">
        <v>43.914178231882829</v>
      </c>
      <c r="K6" s="29">
        <v>9.1396359459773677</v>
      </c>
      <c r="L6" s="29">
        <v>8.2572836500906988</v>
      </c>
      <c r="N6" s="25">
        <v>2</v>
      </c>
      <c r="O6" s="26" t="s">
        <v>45</v>
      </c>
      <c r="P6" s="36" t="s">
        <v>37</v>
      </c>
      <c r="Q6" s="28">
        <v>48.172123579999997</v>
      </c>
      <c r="R6" s="29">
        <v>41.706938009999995</v>
      </c>
      <c r="S6" s="29">
        <v>15.501463014258817</v>
      </c>
      <c r="T6" s="28">
        <v>15.79745484</v>
      </c>
      <c r="U6" s="29">
        <v>10.976996869999999</v>
      </c>
      <c r="V6" s="29">
        <v>43.914178231882858</v>
      </c>
      <c r="W6" s="29">
        <v>9.1396359459773677</v>
      </c>
      <c r="X6" s="29">
        <v>8.2572836500906988</v>
      </c>
    </row>
    <row r="7" spans="2:24" s="13" customFormat="1">
      <c r="B7" s="25">
        <v>3</v>
      </c>
      <c r="C7" s="26" t="s">
        <v>46</v>
      </c>
      <c r="D7" s="36" t="s">
        <v>37</v>
      </c>
      <c r="E7" s="28">
        <v>23.338219870847677</v>
      </c>
      <c r="F7" s="28">
        <v>22.482044364796529</v>
      </c>
      <c r="G7" s="29">
        <v>3.8082635731819465</v>
      </c>
      <c r="H7" s="28">
        <v>9.7901579431750196</v>
      </c>
      <c r="I7" s="28">
        <v>9.3748270555211857</v>
      </c>
      <c r="J7" s="29">
        <v>4.4302778621311205</v>
      </c>
      <c r="K7" s="29">
        <v>8.6602800405117151</v>
      </c>
      <c r="L7" s="29">
        <v>8.7055417147265164</v>
      </c>
      <c r="N7" s="25">
        <v>3</v>
      </c>
      <c r="O7" s="26" t="s">
        <v>46</v>
      </c>
      <c r="P7" s="36" t="s">
        <v>37</v>
      </c>
      <c r="Q7" s="28">
        <v>45.64559057000001</v>
      </c>
      <c r="R7" s="29">
        <v>43.971056829999995</v>
      </c>
      <c r="S7" s="29">
        <v>3.8082635731819323</v>
      </c>
      <c r="T7" s="28">
        <v>19.147884609999998</v>
      </c>
      <c r="U7" s="29">
        <v>18.335567999999999</v>
      </c>
      <c r="V7" s="29">
        <v>4.4302778621311347</v>
      </c>
      <c r="W7" s="29">
        <v>8.6602800405117151</v>
      </c>
      <c r="X7" s="29">
        <v>8.7055417147265182</v>
      </c>
    </row>
    <row r="8" spans="2:24" s="13" customFormat="1">
      <c r="B8" s="25">
        <v>4</v>
      </c>
      <c r="C8" s="26" t="s">
        <v>47</v>
      </c>
      <c r="D8" s="36" t="s">
        <v>37</v>
      </c>
      <c r="E8" s="28">
        <v>22.854862641436117</v>
      </c>
      <c r="F8" s="28">
        <v>21.473859900911631</v>
      </c>
      <c r="G8" s="29">
        <v>6.4310875962539882</v>
      </c>
      <c r="H8" s="28">
        <v>9.519540174759566</v>
      </c>
      <c r="I8" s="28">
        <v>8.7684103935413606</v>
      </c>
      <c r="J8" s="29">
        <v>8.5663164417061495</v>
      </c>
      <c r="K8" s="29">
        <v>8.4809172189479831</v>
      </c>
      <c r="L8" s="29">
        <v>8.3151505312524581</v>
      </c>
      <c r="N8" s="25">
        <v>4</v>
      </c>
      <c r="O8" s="26" t="s">
        <v>47</v>
      </c>
      <c r="P8" s="36" t="s">
        <v>37</v>
      </c>
      <c r="Q8" s="28">
        <v>44.700226000000001</v>
      </c>
      <c r="R8" s="29">
        <v>41.999219409999995</v>
      </c>
      <c r="S8" s="29">
        <v>6.4310875962539882</v>
      </c>
      <c r="T8" s="28">
        <v>18.618602260000003</v>
      </c>
      <c r="U8" s="29">
        <v>17.1495201</v>
      </c>
      <c r="V8" s="29">
        <v>8.5663164417061637</v>
      </c>
      <c r="W8" s="29">
        <v>8.4809172189479831</v>
      </c>
      <c r="X8" s="29">
        <v>8.3151505312524598</v>
      </c>
    </row>
    <row r="9" spans="2:24" s="13" customFormat="1">
      <c r="B9" s="25">
        <v>5</v>
      </c>
      <c r="C9" s="26" t="s">
        <v>48</v>
      </c>
      <c r="D9" s="36" t="s">
        <v>37</v>
      </c>
      <c r="E9" s="28">
        <v>20.660184039512639</v>
      </c>
      <c r="F9" s="28">
        <v>18.612035447866123</v>
      </c>
      <c r="G9" s="29">
        <v>11.004430962876413</v>
      </c>
      <c r="H9" s="28">
        <v>9.7785998271833439</v>
      </c>
      <c r="I9" s="28">
        <v>10.805672860115655</v>
      </c>
      <c r="J9" s="29">
        <v>-9.5049428779515921</v>
      </c>
      <c r="K9" s="29">
        <v>7.6665221452552563</v>
      </c>
      <c r="L9" s="29">
        <v>7.2069892025067874</v>
      </c>
      <c r="N9" s="25">
        <v>5</v>
      </c>
      <c r="O9" s="26" t="s">
        <v>48</v>
      </c>
      <c r="P9" s="36" t="s">
        <v>37</v>
      </c>
      <c r="Q9" s="28">
        <v>40.407807750000003</v>
      </c>
      <c r="R9" s="29">
        <v>36.401977289999998</v>
      </c>
      <c r="S9" s="29">
        <v>11.004430962876427</v>
      </c>
      <c r="T9" s="28">
        <v>19.125278899999998</v>
      </c>
      <c r="U9" s="29">
        <v>21.134059149999999</v>
      </c>
      <c r="V9" s="29">
        <v>-9.5049428779515921</v>
      </c>
      <c r="W9" s="29">
        <v>7.6665221452552563</v>
      </c>
      <c r="X9" s="29">
        <v>7.2069892025067883</v>
      </c>
    </row>
    <row r="10" spans="2:24" s="13" customFormat="1">
      <c r="B10" s="25">
        <v>6</v>
      </c>
      <c r="C10" s="26" t="s">
        <v>49</v>
      </c>
      <c r="D10" s="36" t="s">
        <v>37</v>
      </c>
      <c r="E10" s="28">
        <v>16.308516614940967</v>
      </c>
      <c r="F10" s="28">
        <v>16.676515678765536</v>
      </c>
      <c r="G10" s="29">
        <v>-2.2066903597443286</v>
      </c>
      <c r="H10" s="28">
        <v>7.3323341139056053</v>
      </c>
      <c r="I10" s="28">
        <v>6.3395160213310966</v>
      </c>
      <c r="J10" s="29">
        <v>15.660786868175592</v>
      </c>
      <c r="K10" s="29">
        <v>6.0517178136259036</v>
      </c>
      <c r="L10" s="29">
        <v>6.4575134067928026</v>
      </c>
      <c r="N10" s="25">
        <v>6</v>
      </c>
      <c r="O10" s="26" t="s">
        <v>49</v>
      </c>
      <c r="P10" s="36" t="s">
        <v>37</v>
      </c>
      <c r="Q10" s="28">
        <v>31.896686050999993</v>
      </c>
      <c r="R10" s="29">
        <v>32.616429660000001</v>
      </c>
      <c r="S10" s="29">
        <v>-2.2066903597443286</v>
      </c>
      <c r="T10" s="28">
        <v>14.340799029999999</v>
      </c>
      <c r="U10" s="29">
        <v>12.399015619999998</v>
      </c>
      <c r="V10" s="29">
        <v>15.660786868175592</v>
      </c>
      <c r="W10" s="29">
        <v>6.0517178136259036</v>
      </c>
      <c r="X10" s="29">
        <v>6.4575134067928035</v>
      </c>
    </row>
    <row r="11" spans="2:24" s="13" customFormat="1">
      <c r="B11" s="25">
        <v>7</v>
      </c>
      <c r="C11" s="26" t="s">
        <v>50</v>
      </c>
      <c r="D11" s="36" t="s">
        <v>37</v>
      </c>
      <c r="E11" s="28">
        <v>13.426788611546954</v>
      </c>
      <c r="F11" s="28">
        <v>11.563709207855489</v>
      </c>
      <c r="G11" s="29">
        <v>16.11143423103232</v>
      </c>
      <c r="H11" s="28">
        <v>1.40176140564364</v>
      </c>
      <c r="I11" s="28">
        <v>1.1889364975483554</v>
      </c>
      <c r="J11" s="29">
        <v>17.900443676692561</v>
      </c>
      <c r="K11" s="29">
        <v>4.9823744083411379</v>
      </c>
      <c r="L11" s="29">
        <v>4.4777223660133165</v>
      </c>
      <c r="N11" s="25">
        <v>7</v>
      </c>
      <c r="O11" s="27" t="s">
        <v>50</v>
      </c>
      <c r="P11" s="36" t="s">
        <v>37</v>
      </c>
      <c r="Q11" s="28">
        <v>26.26051597012188</v>
      </c>
      <c r="R11" s="29">
        <v>22.616649379999998</v>
      </c>
      <c r="S11" s="29">
        <v>16.11143423103232</v>
      </c>
      <c r="T11" s="28">
        <v>2.7416070100000005</v>
      </c>
      <c r="U11" s="29">
        <v>2.3253576699999998</v>
      </c>
      <c r="V11" s="29">
        <v>17.900443676692575</v>
      </c>
      <c r="W11" s="29">
        <v>4.9823744083411379</v>
      </c>
      <c r="X11" s="29">
        <v>4.4777223660133174</v>
      </c>
    </row>
    <row r="12" spans="2:24" s="13" customFormat="1">
      <c r="B12" s="25">
        <v>8</v>
      </c>
      <c r="C12" s="26" t="s">
        <v>51</v>
      </c>
      <c r="D12" s="36" t="s">
        <v>37</v>
      </c>
      <c r="E12" s="28">
        <v>13.093161338153099</v>
      </c>
      <c r="F12" s="28">
        <v>11.687828389992996</v>
      </c>
      <c r="G12" s="29">
        <v>12.023901286601159</v>
      </c>
      <c r="H12" s="28">
        <v>5.7415391163853702</v>
      </c>
      <c r="I12" s="28">
        <v>4.8483958984165287</v>
      </c>
      <c r="J12" s="29">
        <v>18.421416829028729</v>
      </c>
      <c r="K12" s="29">
        <v>4.8585729516433958</v>
      </c>
      <c r="L12" s="29">
        <v>4.5257840413735773</v>
      </c>
      <c r="N12" s="25">
        <v>8</v>
      </c>
      <c r="O12" s="27" t="s">
        <v>51</v>
      </c>
      <c r="P12" s="36" t="s">
        <v>37</v>
      </c>
      <c r="Q12" s="29">
        <v>25.607997739999973</v>
      </c>
      <c r="R12" s="29">
        <v>22.8594054</v>
      </c>
      <c r="S12" s="29">
        <v>12.023901286601159</v>
      </c>
      <c r="T12" s="28">
        <v>11.229474449999998</v>
      </c>
      <c r="U12" s="29">
        <v>9.4826381499999997</v>
      </c>
      <c r="V12" s="29">
        <v>18.421416829028729</v>
      </c>
      <c r="W12" s="29">
        <v>4.8585729516433949</v>
      </c>
      <c r="X12" s="29">
        <v>4.5257840413735773</v>
      </c>
    </row>
    <row r="13" spans="2:24" s="13" customFormat="1">
      <c r="B13" s="25">
        <v>9</v>
      </c>
      <c r="C13" s="26" t="s">
        <v>55</v>
      </c>
      <c r="D13" s="36" t="s">
        <v>40</v>
      </c>
      <c r="E13" s="28">
        <v>11.889167264026014</v>
      </c>
      <c r="F13" s="28">
        <v>15.729356283521575</v>
      </c>
      <c r="G13" s="29">
        <v>-24.414152431136856</v>
      </c>
      <c r="H13" s="28">
        <v>5.049734266270586</v>
      </c>
      <c r="I13" s="28">
        <v>4.6261064867600954</v>
      </c>
      <c r="J13" s="29">
        <v>9.1573287541675086</v>
      </c>
      <c r="K13" s="29">
        <v>4.4117982658807637</v>
      </c>
      <c r="L13" s="29">
        <v>6.0907524711768799</v>
      </c>
      <c r="N13" s="25">
        <v>9</v>
      </c>
      <c r="O13" s="26" t="s">
        <v>55</v>
      </c>
      <c r="P13" s="37" t="s">
        <v>40</v>
      </c>
      <c r="Q13" s="28">
        <v>23.253190009999997</v>
      </c>
      <c r="R13" s="29">
        <v>30.763946900000001</v>
      </c>
      <c r="S13" s="29">
        <v>-24.414152431136856</v>
      </c>
      <c r="T13" s="28">
        <v>9.8764217700000003</v>
      </c>
      <c r="U13" s="29">
        <v>9.0478778499999972</v>
      </c>
      <c r="V13" s="29">
        <v>9.1573287541675228</v>
      </c>
      <c r="W13" s="29">
        <v>4.4117982658807637</v>
      </c>
      <c r="X13" s="29">
        <v>6.0907524711768808</v>
      </c>
    </row>
    <row r="14" spans="2:24" s="13" customFormat="1">
      <c r="B14" s="25">
        <v>10</v>
      </c>
      <c r="C14" s="26" t="s">
        <v>34</v>
      </c>
      <c r="D14" s="36" t="s">
        <v>37</v>
      </c>
      <c r="E14" s="28">
        <v>11.803722613928613</v>
      </c>
      <c r="F14" s="28">
        <v>12.518450990116728</v>
      </c>
      <c r="G14" s="29">
        <v>-5.7093994836293263</v>
      </c>
      <c r="H14" s="28">
        <v>5.3320613294611512</v>
      </c>
      <c r="I14" s="28">
        <v>5.9481636952086836</v>
      </c>
      <c r="J14" s="29">
        <v>-10.357858278914051</v>
      </c>
      <c r="K14" s="29">
        <v>4.3800917089153222</v>
      </c>
      <c r="L14" s="29">
        <v>4.8474193685369036</v>
      </c>
      <c r="N14" s="25">
        <v>10</v>
      </c>
      <c r="O14" s="26" t="s">
        <v>34</v>
      </c>
      <c r="P14" s="36" t="s">
        <v>37</v>
      </c>
      <c r="Q14" s="29">
        <v>23.086074799999999</v>
      </c>
      <c r="R14" s="29">
        <v>24.483961999999998</v>
      </c>
      <c r="S14" s="29">
        <v>-5.7093994836293263</v>
      </c>
      <c r="T14" s="28">
        <v>10.428605510000002</v>
      </c>
      <c r="U14" s="29">
        <v>11.633597</v>
      </c>
      <c r="V14" s="29">
        <v>-10.357858278914065</v>
      </c>
      <c r="W14" s="29">
        <v>4.3800917089153213</v>
      </c>
      <c r="X14" s="29">
        <v>4.8474193685369027</v>
      </c>
    </row>
    <row r="15" spans="2:24" s="13" customFormat="1">
      <c r="B15" s="25">
        <v>11</v>
      </c>
      <c r="C15" s="26" t="s">
        <v>56</v>
      </c>
      <c r="D15" s="36" t="s">
        <v>40</v>
      </c>
      <c r="E15" s="28">
        <v>9.139714382129327</v>
      </c>
      <c r="F15" s="28">
        <v>9.2487339748342148</v>
      </c>
      <c r="G15" s="29">
        <v>-1.1787515242792068</v>
      </c>
      <c r="H15" s="28">
        <v>3.5160565028657911</v>
      </c>
      <c r="I15" s="28">
        <v>3.0167269394579277</v>
      </c>
      <c r="J15" s="29">
        <v>16.552030509515973</v>
      </c>
      <c r="K15" s="29">
        <v>3.3915391352707118</v>
      </c>
      <c r="L15" s="29">
        <v>3.581313074553055</v>
      </c>
      <c r="N15" s="25">
        <v>11</v>
      </c>
      <c r="O15" s="27" t="s">
        <v>56</v>
      </c>
      <c r="P15" s="37" t="s">
        <v>40</v>
      </c>
      <c r="Q15" s="29">
        <v>17.87572758</v>
      </c>
      <c r="R15" s="29">
        <v>18.08895137</v>
      </c>
      <c r="S15" s="29">
        <v>-1.1787515242792068</v>
      </c>
      <c r="T15" s="28">
        <v>6.8768087900000001</v>
      </c>
      <c r="U15" s="29">
        <v>5.9002050499999985</v>
      </c>
      <c r="V15" s="29">
        <v>16.552030509515973</v>
      </c>
      <c r="W15" s="29">
        <v>3.3915391352707114</v>
      </c>
      <c r="X15" s="29">
        <v>3.5813130745530546</v>
      </c>
    </row>
    <row r="16" spans="2:24" s="13" customFormat="1">
      <c r="B16" s="25">
        <v>12</v>
      </c>
      <c r="C16" s="26" t="s">
        <v>57</v>
      </c>
      <c r="D16" s="36" t="s">
        <v>40</v>
      </c>
      <c r="E16" s="28">
        <v>8.6450500708139266</v>
      </c>
      <c r="F16" s="28">
        <v>7.6295402003241604</v>
      </c>
      <c r="G16" s="29">
        <v>13.310236840309457</v>
      </c>
      <c r="H16" s="28">
        <v>2.9997487102662292</v>
      </c>
      <c r="I16" s="28">
        <v>2.2362367434797501</v>
      </c>
      <c r="J16" s="29">
        <v>34.142716284967122</v>
      </c>
      <c r="K16" s="29">
        <v>3.207980514015738</v>
      </c>
      <c r="L16" s="29">
        <v>2.9543256565273661</v>
      </c>
      <c r="N16" s="25">
        <v>12</v>
      </c>
      <c r="O16" s="27" t="s">
        <v>57</v>
      </c>
      <c r="P16" s="37" t="s">
        <v>40</v>
      </c>
      <c r="Q16" s="29">
        <v>16.908248280000002</v>
      </c>
      <c r="R16" s="29">
        <v>14.922083610000001</v>
      </c>
      <c r="S16" s="29">
        <v>13.310236840309472</v>
      </c>
      <c r="T16" s="28">
        <v>5.8669985199999992</v>
      </c>
      <c r="U16" s="29">
        <v>4.3736989099999999</v>
      </c>
      <c r="V16" s="29">
        <v>34.142716284967122</v>
      </c>
      <c r="W16" s="29">
        <v>3.2079805140157376</v>
      </c>
      <c r="X16" s="29">
        <v>2.9543256565273666</v>
      </c>
    </row>
    <row r="17" spans="2:24" s="13" customFormat="1">
      <c r="B17" s="25">
        <v>13</v>
      </c>
      <c r="C17" s="26" t="s">
        <v>52</v>
      </c>
      <c r="D17" s="36" t="s">
        <v>37</v>
      </c>
      <c r="E17" s="28">
        <v>8.5119432926174579</v>
      </c>
      <c r="F17" s="28">
        <v>7.5162470357853186</v>
      </c>
      <c r="G17" s="29">
        <v>13.247252945407027</v>
      </c>
      <c r="H17" s="28">
        <v>2.2484788708630092</v>
      </c>
      <c r="I17" s="28">
        <v>2.2430105581773465</v>
      </c>
      <c r="J17" s="29">
        <v>0.24379344384834667</v>
      </c>
      <c r="K17" s="29">
        <v>3.1585876305460086</v>
      </c>
      <c r="L17" s="29">
        <v>2.910456053128192</v>
      </c>
      <c r="N17" s="25">
        <v>13</v>
      </c>
      <c r="O17" s="26" t="s">
        <v>52</v>
      </c>
      <c r="P17" s="36" t="s">
        <v>37</v>
      </c>
      <c r="Q17" s="28">
        <v>16.647914050000001</v>
      </c>
      <c r="R17" s="29">
        <v>14.70050144</v>
      </c>
      <c r="S17" s="29">
        <v>13.247252945407027</v>
      </c>
      <c r="T17" s="28">
        <v>4.3976424299999994</v>
      </c>
      <c r="U17" s="29">
        <v>4.3869473399999999</v>
      </c>
      <c r="V17" s="29">
        <v>0.24379344384836088</v>
      </c>
      <c r="W17" s="29">
        <v>3.1585876305460081</v>
      </c>
      <c r="X17" s="29">
        <v>2.9104560531281924</v>
      </c>
    </row>
    <row r="18" spans="2:24" s="13" customFormat="1">
      <c r="B18" s="25">
        <v>14</v>
      </c>
      <c r="C18" s="26" t="s">
        <v>38</v>
      </c>
      <c r="D18" s="36" t="s">
        <v>40</v>
      </c>
      <c r="E18" s="28">
        <v>7.7679446168634296</v>
      </c>
      <c r="F18" s="28">
        <v>7.6104149287003473</v>
      </c>
      <c r="G18" s="29">
        <v>2.0699224633469981</v>
      </c>
      <c r="H18" s="28">
        <v>3.2862112811440674</v>
      </c>
      <c r="I18" s="28">
        <v>2.7327607665287883</v>
      </c>
      <c r="J18" s="29">
        <v>20.252431950649083</v>
      </c>
      <c r="K18" s="29">
        <v>2.8825067247418708</v>
      </c>
      <c r="L18" s="29">
        <v>2.9469199309970278</v>
      </c>
      <c r="N18" s="25">
        <v>14</v>
      </c>
      <c r="O18" s="27" t="s">
        <v>38</v>
      </c>
      <c r="P18" s="37" t="s">
        <v>40</v>
      </c>
      <c r="Q18" s="29">
        <v>15.192779120000001</v>
      </c>
      <c r="R18" s="29">
        <v>14.884677829999999</v>
      </c>
      <c r="S18" s="29">
        <v>2.0699224633469981</v>
      </c>
      <c r="T18" s="28">
        <v>6.4272706100000008</v>
      </c>
      <c r="U18" s="29">
        <v>5.3448154900000002</v>
      </c>
      <c r="V18" s="29">
        <v>20.252431950649068</v>
      </c>
      <c r="W18" s="29">
        <v>2.8825067247418703</v>
      </c>
      <c r="X18" s="29">
        <v>2.9469199309970273</v>
      </c>
    </row>
    <row r="19" spans="2:24" s="13" customFormat="1">
      <c r="B19" s="25">
        <v>15</v>
      </c>
      <c r="C19" s="26" t="s">
        <v>58</v>
      </c>
      <c r="D19" s="36" t="s">
        <v>40</v>
      </c>
      <c r="E19" s="28">
        <v>7.1832810929375253</v>
      </c>
      <c r="F19" s="28">
        <v>7.2671284211817992</v>
      </c>
      <c r="G19" s="29">
        <v>-1.1537889986900609</v>
      </c>
      <c r="H19" s="28">
        <v>2.7544410761671516</v>
      </c>
      <c r="I19" s="28">
        <v>3.1203946866547709</v>
      </c>
      <c r="J19" s="29">
        <v>-11.727798795861347</v>
      </c>
      <c r="K19" s="29">
        <v>2.6655514524592787</v>
      </c>
      <c r="L19" s="29">
        <v>2.8139918501333034</v>
      </c>
      <c r="N19" s="25">
        <v>15</v>
      </c>
      <c r="O19" s="26" t="s">
        <v>58</v>
      </c>
      <c r="P19" s="37" t="s">
        <v>40</v>
      </c>
      <c r="Q19" s="28">
        <v>14.04927666</v>
      </c>
      <c r="R19" s="29">
        <v>14.213267779999999</v>
      </c>
      <c r="S19" s="29">
        <v>-1.1537889986900609</v>
      </c>
      <c r="T19" s="28">
        <v>5.3872184900000004</v>
      </c>
      <c r="U19" s="29">
        <v>6.1029615400000008</v>
      </c>
      <c r="V19" s="29">
        <v>-11.727798795861332</v>
      </c>
      <c r="W19" s="29">
        <v>2.6655514524592787</v>
      </c>
      <c r="X19" s="29">
        <v>2.8139918501333043</v>
      </c>
    </row>
    <row r="20" spans="2:24" s="13" customFormat="1">
      <c r="B20" s="25">
        <v>16</v>
      </c>
      <c r="C20" s="26" t="s">
        <v>59</v>
      </c>
      <c r="D20" s="36" t="s">
        <v>40</v>
      </c>
      <c r="E20" s="28">
        <v>6.7794061753833406</v>
      </c>
      <c r="F20" s="28">
        <v>6.2815944330539972</v>
      </c>
      <c r="G20" s="29">
        <v>7.9249265076688005</v>
      </c>
      <c r="H20" s="28">
        <v>1.3782022772940388</v>
      </c>
      <c r="I20" s="28">
        <v>1.7107591252818497</v>
      </c>
      <c r="J20" s="29">
        <v>-19.439139214471339</v>
      </c>
      <c r="K20" s="29">
        <v>2.5156827003987652</v>
      </c>
      <c r="L20" s="29">
        <v>2.4323714287110541</v>
      </c>
      <c r="N20" s="25">
        <v>16</v>
      </c>
      <c r="O20" s="27" t="s">
        <v>59</v>
      </c>
      <c r="P20" s="37" t="s">
        <v>40</v>
      </c>
      <c r="Q20" s="28">
        <v>13.259365979999998</v>
      </c>
      <c r="R20" s="29">
        <v>12.285730839999999</v>
      </c>
      <c r="S20" s="29">
        <v>7.9249265076687863</v>
      </c>
      <c r="T20" s="28">
        <v>2.6955293599999997</v>
      </c>
      <c r="U20" s="29">
        <v>3.3459540200000002</v>
      </c>
      <c r="V20" s="29">
        <v>-19.439139214471339</v>
      </c>
      <c r="W20" s="29">
        <v>2.5156827003987647</v>
      </c>
      <c r="X20" s="29">
        <v>2.4323714287110541</v>
      </c>
    </row>
    <row r="21" spans="2:24" s="13" customFormat="1">
      <c r="B21" s="25">
        <v>17</v>
      </c>
      <c r="C21" s="26" t="s">
        <v>60</v>
      </c>
      <c r="D21" s="36" t="s">
        <v>40</v>
      </c>
      <c r="E21" s="28">
        <v>5.8584520075875721</v>
      </c>
      <c r="F21" s="28">
        <v>5.2509315431300276</v>
      </c>
      <c r="G21" s="29">
        <v>11.569765468612587</v>
      </c>
      <c r="H21" s="28">
        <v>1.2101201587050001</v>
      </c>
      <c r="I21" s="28">
        <v>1.125032001758844</v>
      </c>
      <c r="J21" s="29">
        <v>7.5631765863665805</v>
      </c>
      <c r="K21" s="29">
        <v>2.1739376555013847</v>
      </c>
      <c r="L21" s="29">
        <v>2.033276104617519</v>
      </c>
      <c r="N21" s="25">
        <v>17</v>
      </c>
      <c r="O21" s="27" t="s">
        <v>60</v>
      </c>
      <c r="P21" s="37" t="s">
        <v>40</v>
      </c>
      <c r="Q21" s="28">
        <v>11.458136190000001</v>
      </c>
      <c r="R21" s="29">
        <v>10.269929440000002</v>
      </c>
      <c r="S21" s="29">
        <v>11.569765468612587</v>
      </c>
      <c r="T21" s="28">
        <v>2.3667893100000001</v>
      </c>
      <c r="U21" s="29">
        <v>2.2003713399999998</v>
      </c>
      <c r="V21" s="29">
        <v>7.5631765863665663</v>
      </c>
      <c r="W21" s="29">
        <v>2.1739376555013847</v>
      </c>
      <c r="X21" s="29">
        <v>2.0332761046175194</v>
      </c>
    </row>
    <row r="22" spans="2:24" s="13" customFormat="1" ht="15" customHeight="1">
      <c r="B22" s="25">
        <v>18</v>
      </c>
      <c r="C22" s="26" t="s">
        <v>53</v>
      </c>
      <c r="D22" s="36" t="s">
        <v>37</v>
      </c>
      <c r="E22" s="28">
        <v>5.5223903355608588</v>
      </c>
      <c r="F22" s="28">
        <v>5.1273313324777714</v>
      </c>
      <c r="G22" s="29">
        <v>7.704963410121124</v>
      </c>
      <c r="H22" s="28">
        <v>2.7059760306366094</v>
      </c>
      <c r="I22" s="28">
        <v>2.5118746823599194</v>
      </c>
      <c r="J22" s="29">
        <v>7.7273500003722546</v>
      </c>
      <c r="K22" s="29">
        <v>2.0492328491048455</v>
      </c>
      <c r="L22" s="29">
        <v>1.9854153864229109</v>
      </c>
      <c r="N22" s="25">
        <v>18</v>
      </c>
      <c r="O22" s="27" t="s">
        <v>53</v>
      </c>
      <c r="P22" s="36" t="s">
        <v>37</v>
      </c>
      <c r="Q22" s="29">
        <v>10.800856689999994</v>
      </c>
      <c r="R22" s="29">
        <v>10.028188439999999</v>
      </c>
      <c r="S22" s="29">
        <v>7.7049634101211097</v>
      </c>
      <c r="T22" s="28">
        <v>5.2924290999999997</v>
      </c>
      <c r="U22" s="29">
        <v>4.9127998600000007</v>
      </c>
      <c r="V22" s="29">
        <v>7.7273500003722688</v>
      </c>
      <c r="W22" s="29">
        <v>2.049232849104845</v>
      </c>
      <c r="X22" s="29">
        <v>1.9854153864229112</v>
      </c>
    </row>
    <row r="23" spans="2:24" s="13" customFormat="1">
      <c r="B23" s="25">
        <v>19</v>
      </c>
      <c r="C23" s="26" t="s">
        <v>61</v>
      </c>
      <c r="D23" s="36" t="s">
        <v>40</v>
      </c>
      <c r="E23" s="28">
        <v>4.6461285592306085</v>
      </c>
      <c r="F23" s="28">
        <v>3.9553201709760053</v>
      </c>
      <c r="G23" s="29">
        <v>17.465296319719698</v>
      </c>
      <c r="H23" s="28">
        <v>0.96884893881370071</v>
      </c>
      <c r="I23" s="28">
        <v>0.7503061104492722</v>
      </c>
      <c r="J23" s="29">
        <v>29.127155613002856</v>
      </c>
      <c r="K23" s="29">
        <v>1.7240721293150982</v>
      </c>
      <c r="L23" s="29">
        <v>1.531586904856749</v>
      </c>
      <c r="N23" s="25">
        <v>19</v>
      </c>
      <c r="O23" s="26" t="s">
        <v>61</v>
      </c>
      <c r="P23" s="37" t="s">
        <v>40</v>
      </c>
      <c r="Q23" s="29">
        <v>9.0870376200000003</v>
      </c>
      <c r="R23" s="29">
        <v>7.7359338500000003</v>
      </c>
      <c r="S23" s="29">
        <v>17.465296319719684</v>
      </c>
      <c r="T23" s="28">
        <v>1.8949038200000001</v>
      </c>
      <c r="U23" s="29">
        <v>1.4674712000000001</v>
      </c>
      <c r="V23" s="29">
        <v>29.127155613002827</v>
      </c>
      <c r="W23" s="29">
        <v>1.7240721293150978</v>
      </c>
      <c r="X23" s="29">
        <v>1.531586904856749</v>
      </c>
    </row>
    <row r="24" spans="2:24" s="13" customFormat="1">
      <c r="B24" s="25">
        <v>20</v>
      </c>
      <c r="C24" s="26" t="s">
        <v>54</v>
      </c>
      <c r="D24" s="36" t="s">
        <v>37</v>
      </c>
      <c r="E24" s="28">
        <v>4.556887776544996</v>
      </c>
      <c r="F24" s="28">
        <v>4.0954950072347804</v>
      </c>
      <c r="G24" s="29">
        <v>11.265860866516874</v>
      </c>
      <c r="H24" s="28">
        <v>1.5410530414197552</v>
      </c>
      <c r="I24" s="28">
        <v>1.4845334205938143</v>
      </c>
      <c r="J24" s="29">
        <v>3.8072312850547405</v>
      </c>
      <c r="K24" s="29">
        <v>1.6909569143000387</v>
      </c>
      <c r="L24" s="29">
        <v>1.5858656823827166</v>
      </c>
      <c r="N24" s="25">
        <v>20</v>
      </c>
      <c r="O24" s="26" t="s">
        <v>54</v>
      </c>
      <c r="P24" s="36" t="s">
        <v>37</v>
      </c>
      <c r="Q24" s="29">
        <v>8.9124978199999987</v>
      </c>
      <c r="R24" s="29">
        <v>8.0100920000000002</v>
      </c>
      <c r="S24" s="29">
        <v>11.265860866516874</v>
      </c>
      <c r="T24" s="28">
        <v>3.0140377699999998</v>
      </c>
      <c r="U24" s="29">
        <v>2.9034949999999999</v>
      </c>
      <c r="V24" s="29">
        <v>3.8072312850547405</v>
      </c>
      <c r="W24" s="29">
        <v>1.6909569143000385</v>
      </c>
      <c r="X24" s="29">
        <v>1.5858656823827166</v>
      </c>
    </row>
    <row r="25" spans="2:24" s="13" customFormat="1" ht="15" customHeight="1">
      <c r="B25" s="25">
        <v>21</v>
      </c>
      <c r="C25" s="26" t="s">
        <v>62</v>
      </c>
      <c r="D25" s="36" t="s">
        <v>40</v>
      </c>
      <c r="E25" s="28">
        <v>4.1508411467254316</v>
      </c>
      <c r="F25" s="28">
        <v>3.850125603963535</v>
      </c>
      <c r="G25" s="29">
        <v>7.810538504310685</v>
      </c>
      <c r="H25" s="28">
        <v>1.4459930157529028</v>
      </c>
      <c r="I25" s="28">
        <v>1.7194994503612278</v>
      </c>
      <c r="J25" s="29">
        <v>-15.906165864191891</v>
      </c>
      <c r="K25" s="29">
        <v>1.5402822894484689</v>
      </c>
      <c r="L25" s="29">
        <v>1.4908532564202384</v>
      </c>
      <c r="N25" s="25">
        <v>21</v>
      </c>
      <c r="O25" s="26" t="s">
        <v>62</v>
      </c>
      <c r="P25" s="37" t="s">
        <v>40</v>
      </c>
      <c r="Q25" s="29">
        <v>8.1183396400000003</v>
      </c>
      <c r="R25" s="29">
        <v>7.5301911600000002</v>
      </c>
      <c r="S25" s="29">
        <v>7.8105385043106992</v>
      </c>
      <c r="T25" s="28">
        <v>2.82811652</v>
      </c>
      <c r="U25" s="29">
        <v>3.3630486099999999</v>
      </c>
      <c r="V25" s="29">
        <v>-15.906165864191891</v>
      </c>
      <c r="W25" s="29">
        <v>1.5402822894484689</v>
      </c>
      <c r="X25" s="29">
        <v>1.4908532564202386</v>
      </c>
    </row>
    <row r="26" spans="2:24" s="13" customFormat="1">
      <c r="B26" s="25">
        <v>22</v>
      </c>
      <c r="C26" s="26" t="s">
        <v>39</v>
      </c>
      <c r="D26" s="36" t="s">
        <v>40</v>
      </c>
      <c r="E26" s="28">
        <v>3.0391519763987662</v>
      </c>
      <c r="F26" s="28">
        <v>2.6783117193212092</v>
      </c>
      <c r="G26" s="29">
        <v>13.472675882888211</v>
      </c>
      <c r="H26" s="28">
        <v>0.8239586262609736</v>
      </c>
      <c r="I26" s="28">
        <v>0.38854655056932352</v>
      </c>
      <c r="J26" s="29">
        <v>112.06175297494113</v>
      </c>
      <c r="K26" s="29">
        <v>1.1277598440215564</v>
      </c>
      <c r="L26" s="29">
        <v>1.0371011647900332</v>
      </c>
      <c r="N26" s="25">
        <v>22</v>
      </c>
      <c r="O26" s="27" t="s">
        <v>39</v>
      </c>
      <c r="P26" s="37" t="s">
        <v>40</v>
      </c>
      <c r="Q26" s="28">
        <v>5.944064609999999</v>
      </c>
      <c r="R26" s="29">
        <v>5.2383224100000003</v>
      </c>
      <c r="S26" s="29">
        <v>13.472675882888211</v>
      </c>
      <c r="T26" s="28">
        <v>1.611523</v>
      </c>
      <c r="U26" s="29">
        <v>0.75993100000000002</v>
      </c>
      <c r="V26" s="29">
        <v>112.06175297494113</v>
      </c>
      <c r="W26" s="29">
        <v>1.1277598440215564</v>
      </c>
      <c r="X26" s="29">
        <v>1.0371011647900334</v>
      </c>
    </row>
    <row r="27" spans="2:24" s="13" customFormat="1">
      <c r="B27" s="25">
        <v>23</v>
      </c>
      <c r="C27" s="26" t="s">
        <v>63</v>
      </c>
      <c r="D27" s="36" t="s">
        <v>40</v>
      </c>
      <c r="E27" s="28">
        <v>2.563216378724122</v>
      </c>
      <c r="F27" s="28">
        <v>1.9169590557461538</v>
      </c>
      <c r="G27" s="29">
        <v>33.712630483201451</v>
      </c>
      <c r="H27" s="28">
        <v>0.44838174074433879</v>
      </c>
      <c r="I27" s="28">
        <v>0.35302755351947768</v>
      </c>
      <c r="J27" s="29">
        <v>27.010409321945502</v>
      </c>
      <c r="K27" s="29">
        <v>0.95115102038718446</v>
      </c>
      <c r="L27" s="29">
        <v>0.74228867955407263</v>
      </c>
      <c r="N27" s="25">
        <v>23</v>
      </c>
      <c r="O27" s="27" t="s">
        <v>63</v>
      </c>
      <c r="P27" s="37" t="s">
        <v>40</v>
      </c>
      <c r="Q27" s="29">
        <v>5.0132154899999994</v>
      </c>
      <c r="R27" s="29">
        <v>3.7492460299999997</v>
      </c>
      <c r="S27" s="29">
        <v>33.712630483201451</v>
      </c>
      <c r="T27" s="28">
        <v>0.87695846000000011</v>
      </c>
      <c r="U27" s="29">
        <v>0.69046187999999997</v>
      </c>
      <c r="V27" s="29">
        <v>27.010409321945502</v>
      </c>
      <c r="W27" s="29">
        <v>0.95115102038718435</v>
      </c>
      <c r="X27" s="29">
        <v>0.74228867955407274</v>
      </c>
    </row>
    <row r="28" spans="2:24" s="13" customFormat="1">
      <c r="B28" s="25">
        <v>24</v>
      </c>
      <c r="C28" s="26" t="s">
        <v>35</v>
      </c>
      <c r="D28" s="36" t="s">
        <v>37</v>
      </c>
      <c r="E28" s="28">
        <v>0</v>
      </c>
      <c r="F28" s="28">
        <v>0.67310709519743539</v>
      </c>
      <c r="G28" s="28">
        <v>0</v>
      </c>
      <c r="H28" s="28">
        <v>0</v>
      </c>
      <c r="I28" s="28">
        <v>0.24551631276746955</v>
      </c>
      <c r="J28" s="28">
        <v>0</v>
      </c>
      <c r="K28" s="29">
        <v>0</v>
      </c>
      <c r="L28" s="29">
        <v>0.26064186159578817</v>
      </c>
      <c r="N28" s="25">
        <v>24</v>
      </c>
      <c r="O28" s="27" t="s">
        <v>35</v>
      </c>
      <c r="P28" s="36" t="s">
        <v>37</v>
      </c>
      <c r="Q28" s="29">
        <v>0</v>
      </c>
      <c r="R28" s="29">
        <v>1.31648305</v>
      </c>
      <c r="S28" s="28">
        <v>0</v>
      </c>
      <c r="T28" s="28">
        <v>0</v>
      </c>
      <c r="U28" s="29">
        <v>0.48018816999999997</v>
      </c>
      <c r="V28" s="28">
        <v>0</v>
      </c>
      <c r="W28" s="29">
        <v>0</v>
      </c>
      <c r="X28" s="29">
        <v>0.26064186159578817</v>
      </c>
    </row>
    <row r="29" spans="2:24" s="13" customFormat="1">
      <c r="B29" s="25">
        <v>25</v>
      </c>
      <c r="C29" s="26" t="s">
        <v>36</v>
      </c>
      <c r="D29" s="36" t="s">
        <v>37</v>
      </c>
      <c r="E29" s="28">
        <v>0</v>
      </c>
      <c r="F29" s="28">
        <v>7.5369357254976149E-2</v>
      </c>
      <c r="G29" s="28">
        <v>0</v>
      </c>
      <c r="H29" s="28">
        <v>0</v>
      </c>
      <c r="I29" s="28">
        <v>4.0539464063850126E-3</v>
      </c>
      <c r="J29" s="28">
        <v>0</v>
      </c>
      <c r="K29" s="29">
        <v>0</v>
      </c>
      <c r="L29" s="29">
        <v>2.9184671685050234E-2</v>
      </c>
      <c r="N29" s="25">
        <v>25</v>
      </c>
      <c r="O29" s="26" t="s">
        <v>36</v>
      </c>
      <c r="P29" s="36" t="s">
        <v>37</v>
      </c>
      <c r="Q29" s="28">
        <v>0</v>
      </c>
      <c r="R29" s="29">
        <v>0.14740965</v>
      </c>
      <c r="S29" s="28">
        <v>0</v>
      </c>
      <c r="T29" s="28">
        <v>0</v>
      </c>
      <c r="U29" s="29">
        <v>7.9288299999999996E-3</v>
      </c>
      <c r="V29" s="28">
        <v>0</v>
      </c>
      <c r="W29" s="29">
        <v>0</v>
      </c>
      <c r="X29" s="29">
        <v>2.9184671685050241E-2</v>
      </c>
    </row>
    <row r="30" spans="2:24" s="33" customFormat="1">
      <c r="B30" s="30" t="s">
        <v>29</v>
      </c>
      <c r="C30" s="43"/>
      <c r="D30" s="44"/>
      <c r="E30" s="34">
        <v>71.662353670820053</v>
      </c>
      <c r="F30" s="34">
        <v>71.418416334753019</v>
      </c>
      <c r="G30" s="35">
        <v>0.34156083064577558</v>
      </c>
      <c r="H30" s="34">
        <v>23.881696594284776</v>
      </c>
      <c r="I30" s="34">
        <v>21.779396414821331</v>
      </c>
      <c r="J30" s="35">
        <v>9.6527017527115078</v>
      </c>
      <c r="K30" s="35">
        <v>26.592261731440818</v>
      </c>
      <c r="L30" s="35">
        <v>27.654780522337298</v>
      </c>
      <c r="N30" s="30" t="s">
        <v>29</v>
      </c>
      <c r="O30" s="31"/>
      <c r="P30" s="32"/>
      <c r="Q30" s="35">
        <v>140.15938117999997</v>
      </c>
      <c r="R30" s="35">
        <v>139.68228121999999</v>
      </c>
      <c r="S30" s="35">
        <v>0.34156083064576137</v>
      </c>
      <c r="T30" s="34">
        <v>46.708538649999994</v>
      </c>
      <c r="U30" s="35">
        <v>42.59679689</v>
      </c>
      <c r="V30" s="35">
        <v>9.6527017527115078</v>
      </c>
      <c r="W30" s="35">
        <v>26.592261731440811</v>
      </c>
      <c r="X30" s="35">
        <v>27.654780522337298</v>
      </c>
    </row>
    <row r="31" spans="2:24" s="33" customFormat="1">
      <c r="B31" s="30" t="s">
        <v>30</v>
      </c>
      <c r="C31" s="43"/>
      <c r="D31" s="44"/>
      <c r="E31" s="34">
        <v>197.82338768713123</v>
      </c>
      <c r="F31" s="34">
        <v>186.83138708374452</v>
      </c>
      <c r="G31" s="35">
        <v>5.8833800759931734</v>
      </c>
      <c r="H31" s="34">
        <v>78.831033172617254</v>
      </c>
      <c r="I31" s="34">
        <v>74.612785661330491</v>
      </c>
      <c r="J31" s="35">
        <v>5.6535183265151119</v>
      </c>
      <c r="K31" s="35">
        <v>73.407738268559186</v>
      </c>
      <c r="L31" s="35">
        <v>72.345219477662695</v>
      </c>
      <c r="N31" s="30" t="s">
        <v>30</v>
      </c>
      <c r="O31" s="31"/>
      <c r="P31" s="32"/>
      <c r="Q31" s="34">
        <v>386.90891634012189</v>
      </c>
      <c r="R31" s="35">
        <v>365.41043180000003</v>
      </c>
      <c r="S31" s="35">
        <v>5.8833800759931734</v>
      </c>
      <c r="T31" s="34">
        <v>154.18009961000001</v>
      </c>
      <c r="U31" s="35">
        <v>145.92992458000001</v>
      </c>
      <c r="V31" s="35">
        <v>5.6535183265151261</v>
      </c>
      <c r="W31" s="35">
        <v>73.407738268559186</v>
      </c>
      <c r="X31" s="35">
        <v>72.345219477662695</v>
      </c>
    </row>
    <row r="32" spans="2:24" s="33" customFormat="1">
      <c r="B32" s="30" t="s">
        <v>31</v>
      </c>
      <c r="C32" s="43"/>
      <c r="D32" s="44"/>
      <c r="E32" s="34">
        <v>269.48574135795127</v>
      </c>
      <c r="F32" s="34">
        <v>258.24980341849755</v>
      </c>
      <c r="G32" s="35">
        <v>4.3508021267476948</v>
      </c>
      <c r="H32" s="34">
        <v>102.71272976690203</v>
      </c>
      <c r="I32" s="34">
        <v>96.392182076151826</v>
      </c>
      <c r="J32" s="35">
        <v>6.5571165156909075</v>
      </c>
      <c r="K32" s="35">
        <v>100</v>
      </c>
      <c r="L32" s="35">
        <v>100</v>
      </c>
      <c r="N32" s="30" t="s">
        <v>31</v>
      </c>
      <c r="O32" s="31"/>
      <c r="P32" s="32"/>
      <c r="Q32" s="35">
        <v>527.06829752012186</v>
      </c>
      <c r="R32" s="35">
        <v>505.09271302000002</v>
      </c>
      <c r="S32" s="35">
        <v>4.3508021267477091</v>
      </c>
      <c r="T32" s="35">
        <v>200.88863825999999</v>
      </c>
      <c r="U32" s="35">
        <v>188.52672147000001</v>
      </c>
      <c r="V32" s="35">
        <v>6.5571165156909217</v>
      </c>
      <c r="W32" s="35">
        <v>100</v>
      </c>
      <c r="X32" s="35">
        <v>100</v>
      </c>
    </row>
    <row r="34" spans="2:13" s="1" customFormat="1" ht="12.75">
      <c r="B34" s="2" t="s">
        <v>18</v>
      </c>
      <c r="C34" s="3"/>
      <c r="D34" s="11" t="s">
        <v>19</v>
      </c>
      <c r="F34" s="3"/>
      <c r="G34" s="3"/>
      <c r="I34" s="3"/>
      <c r="J34" s="3"/>
      <c r="K34" s="11"/>
      <c r="L34" s="3"/>
      <c r="M34" s="3"/>
    </row>
    <row r="35" spans="2:13" s="1" customFormat="1" ht="12.75">
      <c r="B35" s="12" t="s">
        <v>20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 s="1" customFormat="1">
      <c r="B36" s="16" t="s">
        <v>23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</sheetData>
  <sortState ref="O5:X29">
    <sortCondition descending="1" ref="Q5:Q29"/>
  </sortState>
  <mergeCells count="12">
    <mergeCell ref="W2:X2"/>
    <mergeCell ref="B2:B4"/>
    <mergeCell ref="C2:C4"/>
    <mergeCell ref="D2:D4"/>
    <mergeCell ref="E2:G2"/>
    <mergeCell ref="K2:L2"/>
    <mergeCell ref="N2:N4"/>
    <mergeCell ref="H2:J2"/>
    <mergeCell ref="T2:V2"/>
    <mergeCell ref="O2:O4"/>
    <mergeCell ref="P2:P4"/>
    <mergeCell ref="Q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X22"/>
  <sheetViews>
    <sheetView workbookViewId="0">
      <selection activeCell="W15" sqref="W15"/>
    </sheetView>
  </sheetViews>
  <sheetFormatPr defaultRowHeight="15"/>
  <cols>
    <col min="1" max="1" width="2.85546875" customWidth="1"/>
    <col min="2" max="2" width="5.85546875" customWidth="1"/>
    <col min="3" max="3" width="15.5703125" customWidth="1"/>
    <col min="4" max="4" width="7.85546875" bestFit="1" customWidth="1"/>
    <col min="5" max="6" width="10" bestFit="1" customWidth="1"/>
    <col min="7" max="7" width="10.7109375" bestFit="1" customWidth="1"/>
    <col min="8" max="8" width="10" bestFit="1" customWidth="1"/>
    <col min="9" max="9" width="9.85546875" bestFit="1" customWidth="1"/>
    <col min="10" max="10" width="12.28515625" bestFit="1" customWidth="1"/>
    <col min="11" max="12" width="10.7109375" bestFit="1" customWidth="1"/>
    <col min="13" max="13" width="4.28515625" customWidth="1"/>
    <col min="14" max="14" width="5" customWidth="1"/>
    <col min="15" max="15" width="14.7109375" customWidth="1"/>
    <col min="16" max="16" width="7.28515625" customWidth="1"/>
    <col min="17" max="24" width="10.42578125" customWidth="1"/>
  </cols>
  <sheetData>
    <row r="1" spans="2:24" s="13" customFormat="1">
      <c r="B1" s="17" t="s">
        <v>33</v>
      </c>
      <c r="C1" s="18"/>
      <c r="D1" s="18"/>
      <c r="E1" s="18"/>
      <c r="F1" s="19"/>
      <c r="G1" s="20"/>
      <c r="H1" s="18"/>
      <c r="I1" s="19"/>
      <c r="J1" s="20"/>
      <c r="K1" s="20"/>
      <c r="L1" s="21"/>
      <c r="N1" s="17" t="s">
        <v>33</v>
      </c>
      <c r="O1" s="18"/>
      <c r="P1" s="18"/>
      <c r="Q1" s="18"/>
      <c r="S1" s="19"/>
      <c r="T1" s="18"/>
      <c r="V1" s="22" t="s">
        <v>21</v>
      </c>
      <c r="W1" s="23"/>
      <c r="X1" s="24"/>
    </row>
    <row r="2" spans="2:24" s="13" customFormat="1" ht="15" customHeight="1">
      <c r="B2" s="59" t="s">
        <v>25</v>
      </c>
      <c r="C2" s="59" t="s">
        <v>26</v>
      </c>
      <c r="D2" s="59" t="s">
        <v>27</v>
      </c>
      <c r="E2" s="62" t="s">
        <v>1</v>
      </c>
      <c r="F2" s="63"/>
      <c r="G2" s="64"/>
      <c r="H2" s="65" t="s">
        <v>2</v>
      </c>
      <c r="I2" s="66"/>
      <c r="J2" s="67"/>
      <c r="K2" s="57" t="s">
        <v>28</v>
      </c>
      <c r="L2" s="58"/>
      <c r="N2" s="59" t="s">
        <v>25</v>
      </c>
      <c r="O2" s="59" t="s">
        <v>26</v>
      </c>
      <c r="P2" s="59" t="s">
        <v>27</v>
      </c>
      <c r="Q2" s="62" t="s">
        <v>1</v>
      </c>
      <c r="R2" s="63"/>
      <c r="S2" s="64"/>
      <c r="T2" s="65" t="s">
        <v>2</v>
      </c>
      <c r="U2" s="66"/>
      <c r="V2" s="67"/>
      <c r="W2" s="57" t="s">
        <v>28</v>
      </c>
      <c r="X2" s="58"/>
    </row>
    <row r="3" spans="2:24" s="13" customFormat="1" ht="15" customHeight="1">
      <c r="B3" s="60"/>
      <c r="C3" s="60"/>
      <c r="D3" s="60"/>
      <c r="E3" s="14">
        <v>2013</v>
      </c>
      <c r="F3" s="14">
        <v>2012</v>
      </c>
      <c r="G3" s="14" t="s">
        <v>4</v>
      </c>
      <c r="H3" s="14">
        <v>2013</v>
      </c>
      <c r="I3" s="14">
        <v>2012</v>
      </c>
      <c r="J3" s="14" t="s">
        <v>4</v>
      </c>
      <c r="K3" s="14">
        <v>2013</v>
      </c>
      <c r="L3" s="14">
        <v>2012</v>
      </c>
      <c r="N3" s="60"/>
      <c r="O3" s="60"/>
      <c r="P3" s="60"/>
      <c r="Q3" s="14">
        <v>2013</v>
      </c>
      <c r="R3" s="14">
        <v>2012</v>
      </c>
      <c r="S3" s="14" t="s">
        <v>4</v>
      </c>
      <c r="T3" s="14">
        <v>2013</v>
      </c>
      <c r="U3" s="14">
        <v>2012</v>
      </c>
      <c r="V3" s="14" t="s">
        <v>4</v>
      </c>
      <c r="W3" s="14">
        <v>2013</v>
      </c>
      <c r="X3" s="14">
        <v>2012</v>
      </c>
    </row>
    <row r="4" spans="2:24" s="13" customFormat="1">
      <c r="B4" s="61"/>
      <c r="C4" s="61"/>
      <c r="D4" s="61"/>
      <c r="E4" s="15" t="s">
        <v>5</v>
      </c>
      <c r="F4" s="15" t="s">
        <v>5</v>
      </c>
      <c r="G4" s="15" t="s">
        <v>6</v>
      </c>
      <c r="H4" s="15" t="s">
        <v>5</v>
      </c>
      <c r="I4" s="15" t="s">
        <v>5</v>
      </c>
      <c r="J4" s="15" t="s">
        <v>6</v>
      </c>
      <c r="K4" s="15" t="s">
        <v>6</v>
      </c>
      <c r="L4" s="15" t="s">
        <v>6</v>
      </c>
      <c r="N4" s="61"/>
      <c r="O4" s="61"/>
      <c r="P4" s="61"/>
      <c r="Q4" s="15" t="s">
        <v>22</v>
      </c>
      <c r="R4" s="15" t="s">
        <v>22</v>
      </c>
      <c r="S4" s="15" t="s">
        <v>6</v>
      </c>
      <c r="T4" s="15" t="s">
        <v>22</v>
      </c>
      <c r="U4" s="15" t="s">
        <v>22</v>
      </c>
      <c r="V4" s="15" t="s">
        <v>6</v>
      </c>
      <c r="W4" s="15" t="s">
        <v>6</v>
      </c>
      <c r="X4" s="15" t="s">
        <v>6</v>
      </c>
    </row>
    <row r="5" spans="2:24" s="13" customFormat="1">
      <c r="B5" s="25">
        <v>1</v>
      </c>
      <c r="C5" s="45" t="s">
        <v>50</v>
      </c>
      <c r="D5" s="46" t="s">
        <v>37</v>
      </c>
      <c r="E5" s="28">
        <v>12.994650511546952</v>
      </c>
      <c r="F5" s="28">
        <v>11.17577771585465</v>
      </c>
      <c r="G5" s="29">
        <v>16.275133972215073</v>
      </c>
      <c r="H5" s="28">
        <v>1.2755414683280248</v>
      </c>
      <c r="I5" s="28">
        <v>1.0761881247347673</v>
      </c>
      <c r="J5" s="29">
        <v>18.524023728880053</v>
      </c>
      <c r="K5" s="29">
        <v>25.472617988833125</v>
      </c>
      <c r="L5" s="29">
        <v>25.368705158669048</v>
      </c>
      <c r="N5" s="25">
        <v>1</v>
      </c>
      <c r="O5" s="26" t="s">
        <v>50</v>
      </c>
      <c r="P5" s="36" t="s">
        <v>37</v>
      </c>
      <c r="Q5" s="28">
        <v>25.415327309998876</v>
      </c>
      <c r="R5" s="29">
        <v>21.85792133</v>
      </c>
      <c r="S5" s="29">
        <v>16.275133972215073</v>
      </c>
      <c r="T5" s="28">
        <v>2.4947422700000006</v>
      </c>
      <c r="U5" s="29">
        <v>2.1048410199999998</v>
      </c>
      <c r="V5" s="29">
        <v>18.524023728880053</v>
      </c>
      <c r="W5" s="29">
        <v>25.472617988833125</v>
      </c>
      <c r="X5" s="29">
        <v>25.368705158669044</v>
      </c>
    </row>
    <row r="6" spans="2:24" s="13" customFormat="1">
      <c r="B6" s="25">
        <v>2</v>
      </c>
      <c r="C6" s="45" t="s">
        <v>45</v>
      </c>
      <c r="D6" s="46" t="s">
        <v>37</v>
      </c>
      <c r="E6" s="28">
        <v>12.275607235802704</v>
      </c>
      <c r="F6" s="28">
        <v>9.559063011611439</v>
      </c>
      <c r="G6" s="29">
        <v>28.418519899821405</v>
      </c>
      <c r="H6" s="28">
        <v>3.085313319664797</v>
      </c>
      <c r="I6" s="28">
        <v>0.60300045504977418</v>
      </c>
      <c r="J6" s="29">
        <v>411.66019757151298</v>
      </c>
      <c r="K6" s="29">
        <v>24.06312146838442</v>
      </c>
      <c r="L6" s="29">
        <v>21.698807662457583</v>
      </c>
      <c r="N6" s="25">
        <v>2</v>
      </c>
      <c r="O6" s="26" t="s">
        <v>45</v>
      </c>
      <c r="P6" s="36" t="s">
        <v>37</v>
      </c>
      <c r="Q6" s="28">
        <v>24.009000900000004</v>
      </c>
      <c r="R6" s="29">
        <v>18.69590221</v>
      </c>
      <c r="S6" s="29">
        <v>28.418519899821433</v>
      </c>
      <c r="T6" s="28">
        <v>6.0343483500000001</v>
      </c>
      <c r="U6" s="29">
        <v>1.1793663799999998</v>
      </c>
      <c r="V6" s="29">
        <v>411.66019757151304</v>
      </c>
      <c r="W6" s="29">
        <v>24.063121468384423</v>
      </c>
      <c r="X6" s="29">
        <v>21.698807662457583</v>
      </c>
    </row>
    <row r="7" spans="2:24" s="13" customFormat="1">
      <c r="B7" s="25">
        <v>3</v>
      </c>
      <c r="C7" s="45" t="s">
        <v>51</v>
      </c>
      <c r="D7" s="46" t="s">
        <v>37</v>
      </c>
      <c r="E7" s="28">
        <v>10.097991262021724</v>
      </c>
      <c r="F7" s="28">
        <v>9.2375301994549641</v>
      </c>
      <c r="G7" s="29">
        <v>9.3148389665619646</v>
      </c>
      <c r="H7" s="28">
        <v>4.4048290597853557</v>
      </c>
      <c r="I7" s="28">
        <v>3.9766401374352576</v>
      </c>
      <c r="J7" s="29">
        <v>10.767605504939127</v>
      </c>
      <c r="K7" s="29">
        <v>19.794474167926904</v>
      </c>
      <c r="L7" s="29">
        <v>20.968937105094625</v>
      </c>
      <c r="N7" s="25">
        <v>3</v>
      </c>
      <c r="O7" s="26" t="s">
        <v>51</v>
      </c>
      <c r="P7" s="36" t="s">
        <v>37</v>
      </c>
      <c r="Q7" s="28">
        <v>19.749954249999949</v>
      </c>
      <c r="R7" s="29">
        <v>18.06703869</v>
      </c>
      <c r="S7" s="29">
        <v>9.3148389665619789</v>
      </c>
      <c r="T7" s="28">
        <v>8.6150968199999927</v>
      </c>
      <c r="U7" s="29">
        <v>7.7776320800000001</v>
      </c>
      <c r="V7" s="29">
        <v>10.767605504939141</v>
      </c>
      <c r="W7" s="29">
        <v>19.794474167926904</v>
      </c>
      <c r="X7" s="29">
        <v>20.968937105094625</v>
      </c>
    </row>
    <row r="8" spans="2:24" s="13" customFormat="1">
      <c r="B8" s="25">
        <v>4</v>
      </c>
      <c r="C8" s="45" t="s">
        <v>60</v>
      </c>
      <c r="D8" s="46" t="s">
        <v>40</v>
      </c>
      <c r="E8" s="28">
        <v>5.8513656043725684</v>
      </c>
      <c r="F8" s="28">
        <v>5.2432883737339138</v>
      </c>
      <c r="G8" s="29">
        <v>11.597249422419694</v>
      </c>
      <c r="H8" s="28">
        <v>1.2091023555216966</v>
      </c>
      <c r="I8" s="28">
        <v>1.1229130139122523</v>
      </c>
      <c r="J8" s="29">
        <v>7.6755136454567321</v>
      </c>
      <c r="K8" s="29">
        <v>11.470073829283498</v>
      </c>
      <c r="L8" s="29">
        <v>11.902119046840832</v>
      </c>
      <c r="N8" s="25">
        <v>4</v>
      </c>
      <c r="O8" s="26" t="s">
        <v>60</v>
      </c>
      <c r="P8" s="37" t="s">
        <v>40</v>
      </c>
      <c r="Q8" s="29">
        <v>11.444276390000001</v>
      </c>
      <c r="R8" s="29">
        <v>10.254980700000001</v>
      </c>
      <c r="S8" s="29">
        <v>11.597249422419679</v>
      </c>
      <c r="T8" s="28">
        <v>2.3647986599999999</v>
      </c>
      <c r="U8" s="29">
        <v>2.1962269600000002</v>
      </c>
      <c r="V8" s="29">
        <v>7.6755136454567321</v>
      </c>
      <c r="W8" s="29">
        <v>11.470073829283496</v>
      </c>
      <c r="X8" s="29">
        <v>11.902119046840834</v>
      </c>
    </row>
    <row r="9" spans="2:24" s="13" customFormat="1">
      <c r="B9" s="25">
        <v>5</v>
      </c>
      <c r="C9" s="45" t="s">
        <v>48</v>
      </c>
      <c r="D9" s="46" t="s">
        <v>37</v>
      </c>
      <c r="E9" s="28">
        <v>3.0002701973075374</v>
      </c>
      <c r="F9" s="28">
        <v>2.9230994616096488</v>
      </c>
      <c r="G9" s="29">
        <v>2.640031128307669</v>
      </c>
      <c r="H9" s="28">
        <v>2.2980088555753824</v>
      </c>
      <c r="I9" s="28">
        <v>2.2879658405894179</v>
      </c>
      <c r="J9" s="29">
        <v>0.43894951610717214</v>
      </c>
      <c r="K9" s="29">
        <v>5.881246019766782</v>
      </c>
      <c r="L9" s="29">
        <v>6.6353546282365823</v>
      </c>
      <c r="N9" s="25">
        <v>5</v>
      </c>
      <c r="O9" s="26" t="s">
        <v>48</v>
      </c>
      <c r="P9" s="36" t="s">
        <v>37</v>
      </c>
      <c r="Q9" s="28">
        <v>5.8680184600000009</v>
      </c>
      <c r="R9" s="29">
        <v>5.7170856199999998</v>
      </c>
      <c r="S9" s="29">
        <v>2.6400311283076547</v>
      </c>
      <c r="T9" s="28">
        <v>4.4945146600000001</v>
      </c>
      <c r="U9" s="29">
        <v>4.4748722300000008</v>
      </c>
      <c r="V9" s="29">
        <v>0.43894951610717214</v>
      </c>
      <c r="W9" s="29">
        <v>5.881246019766782</v>
      </c>
      <c r="X9" s="29">
        <v>6.6353546282365832</v>
      </c>
    </row>
    <row r="10" spans="2:24" s="13" customFormat="1">
      <c r="B10" s="25">
        <v>6</v>
      </c>
      <c r="C10" s="45" t="s">
        <v>49</v>
      </c>
      <c r="D10" s="46" t="s">
        <v>37</v>
      </c>
      <c r="E10" s="28">
        <v>2.3746835875306105</v>
      </c>
      <c r="F10" s="28">
        <v>2.2954391230321654</v>
      </c>
      <c r="G10" s="29">
        <v>3.4522572915707315</v>
      </c>
      <c r="H10" s="28">
        <v>0.73685364781192642</v>
      </c>
      <c r="I10" s="28">
        <v>5.9464748981250933E-2</v>
      </c>
      <c r="J10" s="29">
        <v>1139.1436278395026</v>
      </c>
      <c r="K10" s="29">
        <v>4.6549468810853023</v>
      </c>
      <c r="L10" s="29">
        <v>5.2105830844563839</v>
      </c>
      <c r="N10" s="25">
        <v>6</v>
      </c>
      <c r="O10" s="26" t="s">
        <v>49</v>
      </c>
      <c r="P10" s="36" t="s">
        <v>37</v>
      </c>
      <c r="Q10" s="28">
        <v>4.6444774009999934</v>
      </c>
      <c r="R10" s="29">
        <v>4.4894886999999999</v>
      </c>
      <c r="S10" s="29">
        <v>3.4522572915707173</v>
      </c>
      <c r="T10" s="28">
        <v>1.44116047</v>
      </c>
      <c r="U10" s="29">
        <v>0.11630294000000001</v>
      </c>
      <c r="V10" s="29">
        <v>1139.1436278395026</v>
      </c>
      <c r="W10" s="29">
        <v>4.6549468810853014</v>
      </c>
      <c r="X10" s="29">
        <v>5.2105830844563839</v>
      </c>
    </row>
    <row r="11" spans="2:24" s="13" customFormat="1">
      <c r="B11" s="25">
        <v>7</v>
      </c>
      <c r="C11" s="45" t="s">
        <v>46</v>
      </c>
      <c r="D11" s="46" t="s">
        <v>37</v>
      </c>
      <c r="E11" s="28">
        <v>1.9874301345208938</v>
      </c>
      <c r="F11" s="28">
        <v>1.2860263928869073</v>
      </c>
      <c r="G11" s="29">
        <v>54.540384669668867</v>
      </c>
      <c r="H11" s="28">
        <v>0.60820572340131807</v>
      </c>
      <c r="I11" s="28">
        <v>0.38680048879503842</v>
      </c>
      <c r="J11" s="29">
        <v>57.240164120785266</v>
      </c>
      <c r="K11" s="29">
        <v>3.895837641124777</v>
      </c>
      <c r="L11" s="29">
        <v>2.9192442098352616</v>
      </c>
      <c r="N11" s="25">
        <v>7</v>
      </c>
      <c r="O11" s="26" t="s">
        <v>46</v>
      </c>
      <c r="P11" s="36" t="s">
        <v>37</v>
      </c>
      <c r="Q11" s="28">
        <v>3.8870754799999996</v>
      </c>
      <c r="R11" s="29">
        <v>2.5152489999999998</v>
      </c>
      <c r="S11" s="29">
        <v>54.540384669668896</v>
      </c>
      <c r="T11" s="28">
        <v>1.1895469999999999</v>
      </c>
      <c r="U11" s="29">
        <v>0.75651599999999997</v>
      </c>
      <c r="V11" s="29">
        <v>57.240164120785266</v>
      </c>
      <c r="W11" s="29">
        <v>3.8958376411247775</v>
      </c>
      <c r="X11" s="29">
        <v>2.9192442098352616</v>
      </c>
    </row>
    <row r="12" spans="2:24" s="13" customFormat="1">
      <c r="B12" s="25">
        <v>8</v>
      </c>
      <c r="C12" s="45" t="s">
        <v>44</v>
      </c>
      <c r="D12" s="46" t="s">
        <v>37</v>
      </c>
      <c r="E12" s="28">
        <v>1.6004599837409186</v>
      </c>
      <c r="F12" s="28">
        <v>1.591637187281103</v>
      </c>
      <c r="G12" s="29">
        <v>0.55432208610851319</v>
      </c>
      <c r="H12" s="28">
        <v>1.3248784659198396</v>
      </c>
      <c r="I12" s="28">
        <v>0.74976692759595676</v>
      </c>
      <c r="J12" s="29">
        <v>76.70537565159259</v>
      </c>
      <c r="K12" s="29">
        <v>3.1372837411841457</v>
      </c>
      <c r="L12" s="29">
        <v>3.6129722288968935</v>
      </c>
      <c r="N12" s="25">
        <v>8</v>
      </c>
      <c r="O12" s="27" t="s">
        <v>44</v>
      </c>
      <c r="P12" s="36" t="s">
        <v>37</v>
      </c>
      <c r="Q12" s="28">
        <v>3.1302276500000006</v>
      </c>
      <c r="R12" s="29">
        <v>3.1129717599999998</v>
      </c>
      <c r="S12" s="29">
        <v>0.55432208610851319</v>
      </c>
      <c r="T12" s="28">
        <v>2.5912370499999997</v>
      </c>
      <c r="U12" s="29">
        <v>1.46641665</v>
      </c>
      <c r="V12" s="29">
        <v>76.70537565159259</v>
      </c>
      <c r="W12" s="29">
        <v>3.1372837411841457</v>
      </c>
      <c r="X12" s="29">
        <v>3.612972228896894</v>
      </c>
    </row>
    <row r="13" spans="2:24" s="13" customFormat="1">
      <c r="B13" s="25">
        <v>9</v>
      </c>
      <c r="C13" s="45" t="s">
        <v>55</v>
      </c>
      <c r="D13" s="46" t="s">
        <v>40</v>
      </c>
      <c r="E13" s="28">
        <v>0.51145165990909225</v>
      </c>
      <c r="F13" s="28">
        <v>0.39742835522514741</v>
      </c>
      <c r="G13" s="29">
        <v>28.690279187389507</v>
      </c>
      <c r="H13" s="28">
        <v>5.6080635842583458E-2</v>
      </c>
      <c r="I13" s="28">
        <v>1.9871675963657371E-2</v>
      </c>
      <c r="J13" s="29">
        <v>182.21392068362741</v>
      </c>
      <c r="K13" s="29">
        <v>1.0025673827120096</v>
      </c>
      <c r="L13" s="29">
        <v>0.90215133315494067</v>
      </c>
      <c r="N13" s="25">
        <v>9</v>
      </c>
      <c r="O13" s="27" t="s">
        <v>55</v>
      </c>
      <c r="P13" s="37" t="s">
        <v>40</v>
      </c>
      <c r="Q13" s="28">
        <v>1.0003124999999999</v>
      </c>
      <c r="R13" s="29">
        <v>0.7773023</v>
      </c>
      <c r="S13" s="29">
        <v>28.690279187389507</v>
      </c>
      <c r="T13" s="28">
        <v>0.10968419</v>
      </c>
      <c r="U13" s="29">
        <v>3.8865619999999997E-2</v>
      </c>
      <c r="V13" s="29">
        <v>182.21392068362735</v>
      </c>
      <c r="W13" s="29">
        <v>1.0025673827120098</v>
      </c>
      <c r="X13" s="29">
        <v>0.90215133315494078</v>
      </c>
    </row>
    <row r="14" spans="2:24" s="13" customFormat="1">
      <c r="B14" s="25">
        <v>10</v>
      </c>
      <c r="C14" s="45" t="s">
        <v>56</v>
      </c>
      <c r="D14" s="46" t="s">
        <v>40</v>
      </c>
      <c r="E14" s="28">
        <v>0.32028285689451536</v>
      </c>
      <c r="F14" s="28">
        <v>0.26874301958759195</v>
      </c>
      <c r="G14" s="29">
        <v>19.178112006784588</v>
      </c>
      <c r="H14" s="28">
        <v>2.2103925187771944E-2</v>
      </c>
      <c r="I14" s="28">
        <v>1.2612036833467122E-2</v>
      </c>
      <c r="J14" s="29">
        <v>75.260550533100883</v>
      </c>
      <c r="K14" s="29">
        <v>0.62783087969903961</v>
      </c>
      <c r="L14" s="29">
        <v>0.61003919375526605</v>
      </c>
      <c r="N14" s="25">
        <v>10</v>
      </c>
      <c r="O14" s="27" t="s">
        <v>56</v>
      </c>
      <c r="P14" s="37" t="s">
        <v>40</v>
      </c>
      <c r="Q14" s="29">
        <v>0.62641881999999993</v>
      </c>
      <c r="R14" s="29">
        <v>0.52561565999999993</v>
      </c>
      <c r="S14" s="29">
        <v>19.178112006784588</v>
      </c>
      <c r="T14" s="28">
        <v>4.3231520000000002E-2</v>
      </c>
      <c r="U14" s="29">
        <v>2.4667000000000001E-2</v>
      </c>
      <c r="V14" s="29">
        <v>75.260550533100911</v>
      </c>
      <c r="W14" s="29">
        <v>0.62783087969903961</v>
      </c>
      <c r="X14" s="29">
        <v>0.61003919375526605</v>
      </c>
    </row>
    <row r="15" spans="2:24" s="13" customFormat="1">
      <c r="B15" s="25">
        <v>11</v>
      </c>
      <c r="C15" s="45" t="s">
        <v>36</v>
      </c>
      <c r="D15" s="46" t="s">
        <v>37</v>
      </c>
      <c r="E15" s="28">
        <v>0</v>
      </c>
      <c r="F15" s="28">
        <v>7.5369357254976149E-2</v>
      </c>
      <c r="G15" s="29">
        <v>0</v>
      </c>
      <c r="H15" s="28">
        <v>0</v>
      </c>
      <c r="I15" s="28">
        <v>4.0539464063850126E-3</v>
      </c>
      <c r="J15" s="29">
        <v>0</v>
      </c>
      <c r="K15" s="29">
        <v>0</v>
      </c>
      <c r="L15" s="29">
        <v>0.17108634860260055</v>
      </c>
      <c r="N15" s="25">
        <v>11</v>
      </c>
      <c r="O15" s="27" t="s">
        <v>36</v>
      </c>
      <c r="P15" s="36" t="s">
        <v>37</v>
      </c>
      <c r="Q15" s="29">
        <v>0</v>
      </c>
      <c r="R15" s="29">
        <v>0.14740965</v>
      </c>
      <c r="S15" s="29">
        <v>0</v>
      </c>
      <c r="T15" s="28">
        <v>0</v>
      </c>
      <c r="U15" s="29">
        <v>7.9288299999999996E-3</v>
      </c>
      <c r="V15" s="29">
        <v>0</v>
      </c>
      <c r="W15" s="29">
        <v>0</v>
      </c>
      <c r="X15" s="29">
        <v>0.17108634860260058</v>
      </c>
    </row>
    <row r="16" spans="2:24" s="33" customFormat="1">
      <c r="B16" s="30" t="s">
        <v>29</v>
      </c>
      <c r="C16" s="47"/>
      <c r="D16" s="48"/>
      <c r="E16" s="34">
        <v>6.6831001211761771</v>
      </c>
      <c r="F16" s="34">
        <v>5.9094597485466522</v>
      </c>
      <c r="G16" s="35">
        <v>13.091558375023894</v>
      </c>
      <c r="H16" s="34">
        <v>1.2872869165520522</v>
      </c>
      <c r="I16" s="34">
        <v>1.1553967267093765</v>
      </c>
      <c r="J16" s="35">
        <v>11.41514311004714</v>
      </c>
      <c r="K16" s="35">
        <v>13.100472091694549</v>
      </c>
      <c r="L16" s="35">
        <v>13.414309573751039</v>
      </c>
      <c r="N16" s="30" t="s">
        <v>29</v>
      </c>
      <c r="O16" s="31"/>
      <c r="P16" s="32"/>
      <c r="Q16" s="35">
        <v>13.071007710000002</v>
      </c>
      <c r="R16" s="35">
        <v>11.557898659999999</v>
      </c>
      <c r="S16" s="35">
        <v>13.09155837502388</v>
      </c>
      <c r="T16" s="34">
        <v>2.5177143700000002</v>
      </c>
      <c r="U16" s="35">
        <v>2.2597595799999999</v>
      </c>
      <c r="V16" s="35">
        <v>11.41514311004714</v>
      </c>
      <c r="W16" s="35">
        <v>13.100472091694547</v>
      </c>
      <c r="X16" s="35">
        <v>13.414309573751039</v>
      </c>
    </row>
    <row r="17" spans="2:24" s="33" customFormat="1">
      <c r="B17" s="30" t="s">
        <v>30</v>
      </c>
      <c r="C17" s="47"/>
      <c r="D17" s="48"/>
      <c r="E17" s="34">
        <v>44.331092912471334</v>
      </c>
      <c r="F17" s="34">
        <v>38.143942448985847</v>
      </c>
      <c r="G17" s="35">
        <v>16.220532190033197</v>
      </c>
      <c r="H17" s="34">
        <v>13.733630540486645</v>
      </c>
      <c r="I17" s="34">
        <v>9.1438806695878458</v>
      </c>
      <c r="J17" s="35">
        <v>50.194769996989464</v>
      </c>
      <c r="K17" s="35">
        <v>86.899527908305444</v>
      </c>
      <c r="L17" s="35">
        <v>86.585690426248959</v>
      </c>
      <c r="N17" s="30" t="s">
        <v>30</v>
      </c>
      <c r="O17" s="31"/>
      <c r="P17" s="32"/>
      <c r="Q17" s="34">
        <v>86.704081450998814</v>
      </c>
      <c r="R17" s="35">
        <v>74.603066959999992</v>
      </c>
      <c r="S17" s="35">
        <v>16.220532190033211</v>
      </c>
      <c r="T17" s="34">
        <v>26.860646619999994</v>
      </c>
      <c r="U17" s="35">
        <v>17.883876129999997</v>
      </c>
      <c r="V17" s="35">
        <v>50.194769996989436</v>
      </c>
      <c r="W17" s="35">
        <v>86.899527908305458</v>
      </c>
      <c r="X17" s="35">
        <v>86.585690426248973</v>
      </c>
    </row>
    <row r="18" spans="2:24" s="33" customFormat="1">
      <c r="B18" s="30" t="s">
        <v>31</v>
      </c>
      <c r="C18" s="47"/>
      <c r="D18" s="48"/>
      <c r="E18" s="34">
        <v>51.014193033647516</v>
      </c>
      <c r="F18" s="34">
        <v>44.053402197532499</v>
      </c>
      <c r="G18" s="35">
        <v>15.800801956006254</v>
      </c>
      <c r="H18" s="34">
        <v>15.020917457038697</v>
      </c>
      <c r="I18" s="34">
        <v>10.299277396297223</v>
      </c>
      <c r="J18" s="35">
        <v>45.844381882936659</v>
      </c>
      <c r="K18" s="35">
        <v>100</v>
      </c>
      <c r="L18" s="35">
        <v>100</v>
      </c>
      <c r="N18" s="30" t="s">
        <v>31</v>
      </c>
      <c r="O18" s="31"/>
      <c r="P18" s="32"/>
      <c r="Q18" s="35">
        <v>99.775089160998817</v>
      </c>
      <c r="R18" s="35">
        <v>86.160965619999985</v>
      </c>
      <c r="S18" s="35">
        <v>15.800801956006254</v>
      </c>
      <c r="T18" s="35">
        <v>29.378360989999994</v>
      </c>
      <c r="U18" s="35">
        <v>20.143635709999998</v>
      </c>
      <c r="V18" s="35">
        <v>45.844381882936631</v>
      </c>
      <c r="W18" s="35">
        <v>100</v>
      </c>
      <c r="X18" s="35">
        <v>100</v>
      </c>
    </row>
    <row r="20" spans="2:24" s="1" customFormat="1" ht="12.75">
      <c r="B20" s="2" t="s">
        <v>18</v>
      </c>
      <c r="C20" s="3"/>
      <c r="D20" s="11" t="s">
        <v>19</v>
      </c>
      <c r="F20" s="3"/>
      <c r="G20" s="3"/>
      <c r="I20" s="3"/>
      <c r="J20" s="3"/>
      <c r="K20" s="11"/>
      <c r="L20" s="3"/>
      <c r="M20" s="3"/>
    </row>
    <row r="21" spans="2:24" s="1" customFormat="1" ht="12.75">
      <c r="B21" s="12" t="s">
        <v>20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2:24" s="1" customFormat="1">
      <c r="B22" s="16" t="s">
        <v>23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</sheetData>
  <sortState ref="C5:L29">
    <sortCondition descending="1" ref="E5:E29"/>
  </sortState>
  <mergeCells count="12">
    <mergeCell ref="W2:X2"/>
    <mergeCell ref="B2:B4"/>
    <mergeCell ref="C2:C4"/>
    <mergeCell ref="D2:D4"/>
    <mergeCell ref="E2:G2"/>
    <mergeCell ref="H2:J2"/>
    <mergeCell ref="K2:L2"/>
    <mergeCell ref="N2:N4"/>
    <mergeCell ref="O2:O4"/>
    <mergeCell ref="P2:P4"/>
    <mergeCell ref="Q2:S2"/>
    <mergeCell ref="T2:V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X35"/>
  <sheetViews>
    <sheetView workbookViewId="0">
      <selection activeCell="G39" sqref="G39"/>
    </sheetView>
  </sheetViews>
  <sheetFormatPr defaultRowHeight="15"/>
  <cols>
    <col min="1" max="1" width="2.85546875" customWidth="1"/>
    <col min="2" max="2" width="5.85546875" customWidth="1"/>
    <col min="3" max="3" width="15.5703125" customWidth="1"/>
    <col min="4" max="4" width="7.85546875" bestFit="1" customWidth="1"/>
    <col min="5" max="7" width="11.140625" bestFit="1" customWidth="1"/>
    <col min="8" max="9" width="10.140625" bestFit="1" customWidth="1"/>
    <col min="10" max="10" width="10.85546875" bestFit="1" customWidth="1"/>
    <col min="11" max="12" width="10.7109375" bestFit="1" customWidth="1"/>
    <col min="13" max="13" width="4.28515625" customWidth="1"/>
    <col min="14" max="14" width="5" customWidth="1"/>
    <col min="15" max="15" width="14.7109375" customWidth="1"/>
    <col min="16" max="16" width="7.28515625" customWidth="1"/>
    <col min="17" max="24" width="10.42578125" customWidth="1"/>
  </cols>
  <sheetData>
    <row r="1" spans="2:24" s="13" customFormat="1">
      <c r="B1" s="17" t="s">
        <v>32</v>
      </c>
      <c r="C1" s="18"/>
      <c r="D1" s="18"/>
      <c r="E1" s="18"/>
      <c r="F1" s="19"/>
      <c r="G1" s="20"/>
      <c r="H1" s="18"/>
      <c r="I1" s="19"/>
      <c r="J1" s="20"/>
      <c r="K1" s="20"/>
      <c r="L1" s="21"/>
      <c r="N1" s="17" t="s">
        <v>32</v>
      </c>
      <c r="O1" s="18"/>
      <c r="P1" s="18"/>
      <c r="Q1" s="18"/>
      <c r="S1" s="19"/>
      <c r="T1" s="18"/>
      <c r="V1" s="22" t="s">
        <v>21</v>
      </c>
      <c r="W1" s="23"/>
      <c r="X1" s="24"/>
    </row>
    <row r="2" spans="2:24" s="13" customFormat="1" ht="15" customHeight="1">
      <c r="B2" s="59" t="s">
        <v>25</v>
      </c>
      <c r="C2" s="59" t="s">
        <v>26</v>
      </c>
      <c r="D2" s="59" t="s">
        <v>27</v>
      </c>
      <c r="E2" s="62" t="s">
        <v>1</v>
      </c>
      <c r="F2" s="63"/>
      <c r="G2" s="64"/>
      <c r="H2" s="65" t="s">
        <v>2</v>
      </c>
      <c r="I2" s="66"/>
      <c r="J2" s="67"/>
      <c r="K2" s="57" t="s">
        <v>28</v>
      </c>
      <c r="L2" s="58"/>
      <c r="N2" s="59" t="s">
        <v>25</v>
      </c>
      <c r="O2" s="59" t="s">
        <v>26</v>
      </c>
      <c r="P2" s="59" t="s">
        <v>27</v>
      </c>
      <c r="Q2" s="62" t="s">
        <v>1</v>
      </c>
      <c r="R2" s="63"/>
      <c r="S2" s="64"/>
      <c r="T2" s="65" t="s">
        <v>2</v>
      </c>
      <c r="U2" s="66"/>
      <c r="V2" s="67"/>
      <c r="W2" s="57" t="s">
        <v>28</v>
      </c>
      <c r="X2" s="58"/>
    </row>
    <row r="3" spans="2:24" s="13" customFormat="1" ht="15" customHeight="1">
      <c r="B3" s="60"/>
      <c r="C3" s="60"/>
      <c r="D3" s="60"/>
      <c r="E3" s="14">
        <v>2013</v>
      </c>
      <c r="F3" s="14">
        <v>2012</v>
      </c>
      <c r="G3" s="14" t="s">
        <v>4</v>
      </c>
      <c r="H3" s="14">
        <v>2013</v>
      </c>
      <c r="I3" s="14">
        <v>2012</v>
      </c>
      <c r="J3" s="14" t="s">
        <v>4</v>
      </c>
      <c r="K3" s="14">
        <v>2013</v>
      </c>
      <c r="L3" s="14">
        <v>2012</v>
      </c>
      <c r="N3" s="60"/>
      <c r="O3" s="60"/>
      <c r="P3" s="60"/>
      <c r="Q3" s="14">
        <v>2013</v>
      </c>
      <c r="R3" s="14">
        <v>2012</v>
      </c>
      <c r="S3" s="14" t="s">
        <v>4</v>
      </c>
      <c r="T3" s="14">
        <v>2013</v>
      </c>
      <c r="U3" s="14">
        <v>2012</v>
      </c>
      <c r="V3" s="14" t="s">
        <v>4</v>
      </c>
      <c r="W3" s="14">
        <v>2013</v>
      </c>
      <c r="X3" s="14">
        <v>2012</v>
      </c>
    </row>
    <row r="4" spans="2:24" s="13" customFormat="1">
      <c r="B4" s="61"/>
      <c r="C4" s="61"/>
      <c r="D4" s="61"/>
      <c r="E4" s="15" t="s">
        <v>5</v>
      </c>
      <c r="F4" s="15" t="s">
        <v>5</v>
      </c>
      <c r="G4" s="15" t="s">
        <v>6</v>
      </c>
      <c r="H4" s="15" t="s">
        <v>5</v>
      </c>
      <c r="I4" s="15" t="s">
        <v>5</v>
      </c>
      <c r="J4" s="15" t="s">
        <v>6</v>
      </c>
      <c r="K4" s="15" t="s">
        <v>6</v>
      </c>
      <c r="L4" s="15" t="s">
        <v>6</v>
      </c>
      <c r="N4" s="61"/>
      <c r="O4" s="61"/>
      <c r="P4" s="61"/>
      <c r="Q4" s="15" t="s">
        <v>22</v>
      </c>
      <c r="R4" s="15" t="s">
        <v>22</v>
      </c>
      <c r="S4" s="15" t="s">
        <v>6</v>
      </c>
      <c r="T4" s="15" t="s">
        <v>22</v>
      </c>
      <c r="U4" s="15" t="s">
        <v>22</v>
      </c>
      <c r="V4" s="15" t="s">
        <v>6</v>
      </c>
      <c r="W4" s="15" t="s">
        <v>6</v>
      </c>
      <c r="X4" s="15" t="s">
        <v>6</v>
      </c>
    </row>
    <row r="5" spans="2:24" s="13" customFormat="1">
      <c r="B5" s="25">
        <v>1</v>
      </c>
      <c r="C5" s="26" t="s">
        <v>44</v>
      </c>
      <c r="D5" s="46" t="s">
        <v>37</v>
      </c>
      <c r="E5" s="28">
        <v>31.516234881866012</v>
      </c>
      <c r="F5" s="28">
        <v>31.413337294141105</v>
      </c>
      <c r="G5" s="29">
        <v>0.3275601912697681</v>
      </c>
      <c r="H5" s="28">
        <v>14.037542450008436</v>
      </c>
      <c r="I5" s="28">
        <v>14.487658012199425</v>
      </c>
      <c r="J5" s="29">
        <v>-3.1068897527258486</v>
      </c>
      <c r="K5" s="29">
        <v>14.425784558034371</v>
      </c>
      <c r="L5" s="29">
        <v>14.665669971614093</v>
      </c>
      <c r="N5" s="25">
        <v>1</v>
      </c>
      <c r="O5" s="26" t="s">
        <v>44</v>
      </c>
      <c r="P5" s="36" t="s">
        <v>37</v>
      </c>
      <c r="Q5" s="28">
        <v>61.640397669000002</v>
      </c>
      <c r="R5" s="29">
        <v>61.439147479999995</v>
      </c>
      <c r="S5" s="29">
        <v>0.32756019126978231</v>
      </c>
      <c r="T5" s="28">
        <v>27.45504665</v>
      </c>
      <c r="U5" s="29">
        <v>28.335396170000003</v>
      </c>
      <c r="V5" s="29">
        <v>-3.1068897527258486</v>
      </c>
      <c r="W5" s="29">
        <v>14.425784558034373</v>
      </c>
      <c r="X5" s="29">
        <v>14.665669971614092</v>
      </c>
    </row>
    <row r="6" spans="2:24" s="13" customFormat="1">
      <c r="B6" s="25">
        <v>2</v>
      </c>
      <c r="C6" s="26" t="s">
        <v>47</v>
      </c>
      <c r="D6" s="46" t="s">
        <v>37</v>
      </c>
      <c r="E6" s="28">
        <v>22.854862641436117</v>
      </c>
      <c r="F6" s="28">
        <v>21.473859900911631</v>
      </c>
      <c r="G6" s="29">
        <v>6.4310875962539882</v>
      </c>
      <c r="H6" s="28">
        <v>9.519540174759566</v>
      </c>
      <c r="I6" s="28">
        <v>8.7684103935413606</v>
      </c>
      <c r="J6" s="29">
        <v>8.5663164417061495</v>
      </c>
      <c r="K6" s="29">
        <v>10.461253566761872</v>
      </c>
      <c r="L6" s="29">
        <v>10.025313113808666</v>
      </c>
      <c r="N6" s="25">
        <v>2</v>
      </c>
      <c r="O6" s="26" t="s">
        <v>47</v>
      </c>
      <c r="P6" s="36" t="s">
        <v>37</v>
      </c>
      <c r="Q6" s="28">
        <v>44.700226000000001</v>
      </c>
      <c r="R6" s="29">
        <v>41.999219409999995</v>
      </c>
      <c r="S6" s="29">
        <v>6.4310875962539882</v>
      </c>
      <c r="T6" s="28">
        <v>18.618602260000003</v>
      </c>
      <c r="U6" s="29">
        <v>17.1495201</v>
      </c>
      <c r="V6" s="29">
        <v>8.5663164417061637</v>
      </c>
      <c r="W6" s="29">
        <v>10.461253566761874</v>
      </c>
      <c r="X6" s="29">
        <v>10.025313113808668</v>
      </c>
    </row>
    <row r="7" spans="2:24" s="13" customFormat="1">
      <c r="B7" s="25">
        <v>3</v>
      </c>
      <c r="C7" s="26" t="s">
        <v>46</v>
      </c>
      <c r="D7" s="46" t="s">
        <v>37</v>
      </c>
      <c r="E7" s="28">
        <v>21.350789736326782</v>
      </c>
      <c r="F7" s="28">
        <v>21.196017971909622</v>
      </c>
      <c r="G7" s="29">
        <v>0.73019264572371867</v>
      </c>
      <c r="H7" s="28">
        <v>9.1819522197737022</v>
      </c>
      <c r="I7" s="28">
        <v>8.9880265667261483</v>
      </c>
      <c r="J7" s="29">
        <v>2.1575999092556231</v>
      </c>
      <c r="K7" s="29">
        <v>9.7728010352328454</v>
      </c>
      <c r="L7" s="29">
        <v>9.8955994830388452</v>
      </c>
      <c r="N7" s="25">
        <v>3</v>
      </c>
      <c r="O7" s="26" t="s">
        <v>46</v>
      </c>
      <c r="P7" s="36" t="s">
        <v>37</v>
      </c>
      <c r="Q7" s="28">
        <v>41.75851509000001</v>
      </c>
      <c r="R7" s="29">
        <v>41.455807829999998</v>
      </c>
      <c r="S7" s="29">
        <v>0.73019264572370446</v>
      </c>
      <c r="T7" s="28">
        <v>17.958337610000001</v>
      </c>
      <c r="U7" s="29">
        <v>17.579052000000001</v>
      </c>
      <c r="V7" s="29">
        <v>2.1575999092556373</v>
      </c>
      <c r="W7" s="29">
        <v>9.7728010352328454</v>
      </c>
      <c r="X7" s="29">
        <v>9.8955994830388452</v>
      </c>
    </row>
    <row r="8" spans="2:24" s="13" customFormat="1">
      <c r="B8" s="25">
        <v>4</v>
      </c>
      <c r="C8" s="26" t="s">
        <v>48</v>
      </c>
      <c r="D8" s="46" t="s">
        <v>37</v>
      </c>
      <c r="E8" s="28">
        <v>17.6599138422051</v>
      </c>
      <c r="F8" s="28">
        <v>15.688935986256476</v>
      </c>
      <c r="G8" s="29">
        <v>12.562852303529084</v>
      </c>
      <c r="H8" s="28">
        <v>7.4805909716079615</v>
      </c>
      <c r="I8" s="28">
        <v>8.5177070195262363</v>
      </c>
      <c r="J8" s="29">
        <v>-12.176000483941991</v>
      </c>
      <c r="K8" s="29">
        <v>8.0833929990693125</v>
      </c>
      <c r="L8" s="29">
        <v>7.3245562935820621</v>
      </c>
      <c r="N8" s="25">
        <v>4</v>
      </c>
      <c r="O8" s="26" t="s">
        <v>48</v>
      </c>
      <c r="P8" s="36" t="s">
        <v>37</v>
      </c>
      <c r="Q8" s="28">
        <v>34.539789290000002</v>
      </c>
      <c r="R8" s="29">
        <v>30.684891670000003</v>
      </c>
      <c r="S8" s="29">
        <v>12.562852303529084</v>
      </c>
      <c r="T8" s="28">
        <v>14.63076424</v>
      </c>
      <c r="U8" s="29">
        <v>16.65918692</v>
      </c>
      <c r="V8" s="29">
        <v>-12.176000483941991</v>
      </c>
      <c r="W8" s="29">
        <v>8.0833929990693125</v>
      </c>
      <c r="X8" s="29">
        <v>7.3245562935820621</v>
      </c>
    </row>
    <row r="9" spans="2:24" s="13" customFormat="1">
      <c r="B9" s="25">
        <v>5</v>
      </c>
      <c r="C9" s="26" t="s">
        <v>49</v>
      </c>
      <c r="D9" s="46" t="s">
        <v>37</v>
      </c>
      <c r="E9" s="28">
        <v>13.933833027410358</v>
      </c>
      <c r="F9" s="28">
        <v>14.381076555733372</v>
      </c>
      <c r="G9" s="29">
        <v>-3.1099447012171737</v>
      </c>
      <c r="H9" s="28">
        <v>6.5954804660936777</v>
      </c>
      <c r="I9" s="28">
        <v>6.2800512723498461</v>
      </c>
      <c r="J9" s="29">
        <v>5.0227168547591532</v>
      </c>
      <c r="K9" s="29">
        <v>6.3778707727775528</v>
      </c>
      <c r="L9" s="29">
        <v>6.7139674027005967</v>
      </c>
      <c r="N9" s="25">
        <v>5</v>
      </c>
      <c r="O9" s="26" t="s">
        <v>49</v>
      </c>
      <c r="P9" s="36" t="s">
        <v>37</v>
      </c>
      <c r="Q9" s="28">
        <v>27.25220865</v>
      </c>
      <c r="R9" s="29">
        <v>28.126940960000002</v>
      </c>
      <c r="S9" s="29">
        <v>-3.1099447012171595</v>
      </c>
      <c r="T9" s="28">
        <v>12.899638559999998</v>
      </c>
      <c r="U9" s="29">
        <v>12.282712679999999</v>
      </c>
      <c r="V9" s="29">
        <v>5.0227168547591532</v>
      </c>
      <c r="W9" s="29">
        <v>6.3778707727775537</v>
      </c>
      <c r="X9" s="29">
        <v>6.7139674027005967</v>
      </c>
    </row>
    <row r="10" spans="2:24" s="13" customFormat="1">
      <c r="B10" s="25">
        <v>6</v>
      </c>
      <c r="C10" s="26" t="s">
        <v>45</v>
      </c>
      <c r="D10" s="46" t="s">
        <v>37</v>
      </c>
      <c r="E10" s="28">
        <v>12.354408450632214</v>
      </c>
      <c r="F10" s="28">
        <v>11.765355782455531</v>
      </c>
      <c r="G10" s="29">
        <v>5.0066711034363749</v>
      </c>
      <c r="H10" s="28">
        <v>4.9917970835911092</v>
      </c>
      <c r="I10" s="28">
        <v>5.0094489244975282</v>
      </c>
      <c r="J10" s="29">
        <v>-0.35237091289816647</v>
      </c>
      <c r="K10" s="29">
        <v>5.6549278592071266</v>
      </c>
      <c r="L10" s="29">
        <v>5.4927887281908117</v>
      </c>
      <c r="N10" s="25">
        <v>6</v>
      </c>
      <c r="O10" s="26" t="s">
        <v>45</v>
      </c>
      <c r="P10" s="36" t="s">
        <v>37</v>
      </c>
      <c r="Q10" s="28">
        <v>24.163122680000001</v>
      </c>
      <c r="R10" s="29">
        <v>23.011035800000002</v>
      </c>
      <c r="S10" s="29">
        <v>5.0066711034363749</v>
      </c>
      <c r="T10" s="28">
        <v>9.7631064899999984</v>
      </c>
      <c r="U10" s="29">
        <v>9.7976304899999995</v>
      </c>
      <c r="V10" s="29">
        <v>-0.35237091289816647</v>
      </c>
      <c r="W10" s="29">
        <v>5.6549278592071266</v>
      </c>
      <c r="X10" s="29">
        <v>5.4927887281908117</v>
      </c>
    </row>
    <row r="11" spans="2:24" s="13" customFormat="1">
      <c r="B11" s="25">
        <v>7</v>
      </c>
      <c r="C11" s="26" t="s">
        <v>34</v>
      </c>
      <c r="D11" s="46" t="s">
        <v>37</v>
      </c>
      <c r="E11" s="28">
        <v>11.803722613928613</v>
      </c>
      <c r="F11" s="28">
        <v>12.518450990116728</v>
      </c>
      <c r="G11" s="29">
        <v>-5.7093994836293263</v>
      </c>
      <c r="H11" s="28">
        <v>5.3320613294611512</v>
      </c>
      <c r="I11" s="28">
        <v>5.9481636952086836</v>
      </c>
      <c r="J11" s="29">
        <v>-10.357858278914051</v>
      </c>
      <c r="K11" s="29">
        <v>5.4028649059633693</v>
      </c>
      <c r="L11" s="29">
        <v>5.8443796995462565</v>
      </c>
      <c r="N11" s="25">
        <v>7</v>
      </c>
      <c r="O11" s="27" t="s">
        <v>34</v>
      </c>
      <c r="P11" s="36" t="s">
        <v>37</v>
      </c>
      <c r="Q11" s="28">
        <v>23.086074799999999</v>
      </c>
      <c r="R11" s="29">
        <v>24.483961999999998</v>
      </c>
      <c r="S11" s="29">
        <v>-5.7093994836293263</v>
      </c>
      <c r="T11" s="28">
        <v>10.428605510000002</v>
      </c>
      <c r="U11" s="29">
        <v>11.633597</v>
      </c>
      <c r="V11" s="29">
        <v>-10.357858278914065</v>
      </c>
      <c r="W11" s="29">
        <v>5.4028649059633693</v>
      </c>
      <c r="X11" s="29">
        <v>5.8443796995462556</v>
      </c>
    </row>
    <row r="12" spans="2:24" s="13" customFormat="1">
      <c r="B12" s="25">
        <v>8</v>
      </c>
      <c r="C12" s="26" t="s">
        <v>55</v>
      </c>
      <c r="D12" s="46" t="s">
        <v>40</v>
      </c>
      <c r="E12" s="28">
        <v>11.377715604116922</v>
      </c>
      <c r="F12" s="28">
        <v>15.331927928296428</v>
      </c>
      <c r="G12" s="29">
        <v>-25.790705139447326</v>
      </c>
      <c r="H12" s="28">
        <v>4.9936536304280033</v>
      </c>
      <c r="I12" s="28">
        <v>4.6062348107964386</v>
      </c>
      <c r="J12" s="29">
        <v>8.4107483779051648</v>
      </c>
      <c r="K12" s="29">
        <v>5.2078706318442904</v>
      </c>
      <c r="L12" s="29">
        <v>7.1578830647486065</v>
      </c>
      <c r="N12" s="25">
        <v>8</v>
      </c>
      <c r="O12" s="26" t="s">
        <v>55</v>
      </c>
      <c r="P12" s="37" t="s">
        <v>40</v>
      </c>
      <c r="Q12" s="28">
        <v>22.252877509999998</v>
      </c>
      <c r="R12" s="29">
        <v>29.986644600000002</v>
      </c>
      <c r="S12" s="29">
        <v>-25.790705139447326</v>
      </c>
      <c r="T12" s="28">
        <v>9.7667375800000009</v>
      </c>
      <c r="U12" s="29">
        <v>9.009012229999998</v>
      </c>
      <c r="V12" s="29">
        <v>8.410748377905179</v>
      </c>
      <c r="W12" s="29">
        <v>5.2078706318442904</v>
      </c>
      <c r="X12" s="29">
        <v>7.1578830647486047</v>
      </c>
    </row>
    <row r="13" spans="2:24" s="13" customFormat="1">
      <c r="B13" s="25">
        <v>9</v>
      </c>
      <c r="C13" s="26" t="s">
        <v>56</v>
      </c>
      <c r="D13" s="46" t="s">
        <v>40</v>
      </c>
      <c r="E13" s="28">
        <v>8.8194315252348101</v>
      </c>
      <c r="F13" s="28">
        <v>8.9799909552466222</v>
      </c>
      <c r="G13" s="29">
        <v>-1.7879687274963771</v>
      </c>
      <c r="H13" s="28">
        <v>3.4939525776780194</v>
      </c>
      <c r="I13" s="28">
        <v>3.0041149026244605</v>
      </c>
      <c r="J13" s="29">
        <v>16.305557241689584</v>
      </c>
      <c r="K13" s="29">
        <v>4.0368787573854057</v>
      </c>
      <c r="L13" s="29">
        <v>4.1924098183063609</v>
      </c>
      <c r="N13" s="25">
        <v>9</v>
      </c>
      <c r="O13" s="27" t="s">
        <v>56</v>
      </c>
      <c r="P13" s="37" t="s">
        <v>40</v>
      </c>
      <c r="Q13" s="29">
        <v>17.249308759999998</v>
      </c>
      <c r="R13" s="29">
        <v>17.56333571</v>
      </c>
      <c r="S13" s="29">
        <v>-1.7879687274963629</v>
      </c>
      <c r="T13" s="28">
        <v>6.8335772700000001</v>
      </c>
      <c r="U13" s="29">
        <v>5.8755380499999985</v>
      </c>
      <c r="V13" s="29">
        <v>16.305557241689598</v>
      </c>
      <c r="W13" s="29">
        <v>4.0368787573854057</v>
      </c>
      <c r="X13" s="29">
        <v>4.1924098183063609</v>
      </c>
    </row>
    <row r="14" spans="2:24" s="13" customFormat="1">
      <c r="B14" s="25">
        <v>10</v>
      </c>
      <c r="C14" s="26" t="s">
        <v>57</v>
      </c>
      <c r="D14" s="46" t="s">
        <v>40</v>
      </c>
      <c r="E14" s="28">
        <v>8.6450500708139266</v>
      </c>
      <c r="F14" s="28">
        <v>7.6295402003241604</v>
      </c>
      <c r="G14" s="29">
        <v>13.310236840309457</v>
      </c>
      <c r="H14" s="28">
        <v>2.9997487102662292</v>
      </c>
      <c r="I14" s="28">
        <v>2.2362367434797501</v>
      </c>
      <c r="J14" s="29">
        <v>34.142716284967122</v>
      </c>
      <c r="K14" s="29">
        <v>3.9570599179262613</v>
      </c>
      <c r="L14" s="29">
        <v>3.5619366884010004</v>
      </c>
      <c r="N14" s="25">
        <v>10</v>
      </c>
      <c r="O14" s="27" t="s">
        <v>57</v>
      </c>
      <c r="P14" s="37" t="s">
        <v>40</v>
      </c>
      <c r="Q14" s="29">
        <v>16.908248280000002</v>
      </c>
      <c r="R14" s="29">
        <v>14.922083610000001</v>
      </c>
      <c r="S14" s="29">
        <v>13.310236840309472</v>
      </c>
      <c r="T14" s="28">
        <v>5.8669985199999992</v>
      </c>
      <c r="U14" s="29">
        <v>4.3736989099999999</v>
      </c>
      <c r="V14" s="29">
        <v>34.142716284967122</v>
      </c>
      <c r="W14" s="29">
        <v>3.9570599179262613</v>
      </c>
      <c r="X14" s="29">
        <v>3.5619366884010004</v>
      </c>
    </row>
    <row r="15" spans="2:24" s="13" customFormat="1">
      <c r="B15" s="25">
        <v>11</v>
      </c>
      <c r="C15" s="26" t="s">
        <v>52</v>
      </c>
      <c r="D15" s="46" t="s">
        <v>37</v>
      </c>
      <c r="E15" s="28">
        <v>8.5119432926174579</v>
      </c>
      <c r="F15" s="28">
        <v>7.5162470357853186</v>
      </c>
      <c r="G15" s="29">
        <v>13.247252945407027</v>
      </c>
      <c r="H15" s="28">
        <v>2.2484788708630092</v>
      </c>
      <c r="I15" s="28">
        <v>2.2430105581773465</v>
      </c>
      <c r="J15" s="29">
        <v>0.24379344384834667</v>
      </c>
      <c r="K15" s="29">
        <v>3.8961335505262911</v>
      </c>
      <c r="L15" s="29">
        <v>3.5090444997866972</v>
      </c>
      <c r="N15" s="25">
        <v>11</v>
      </c>
      <c r="O15" s="27" t="s">
        <v>52</v>
      </c>
      <c r="P15" s="36" t="s">
        <v>37</v>
      </c>
      <c r="Q15" s="29">
        <v>16.647914050000001</v>
      </c>
      <c r="R15" s="29">
        <v>14.70050144</v>
      </c>
      <c r="S15" s="29">
        <v>13.247252945407027</v>
      </c>
      <c r="T15" s="28">
        <v>4.3976424299999994</v>
      </c>
      <c r="U15" s="29">
        <v>4.3869473399999999</v>
      </c>
      <c r="V15" s="29">
        <v>0.24379344384836088</v>
      </c>
      <c r="W15" s="29">
        <v>3.8961335505262911</v>
      </c>
      <c r="X15" s="29">
        <v>3.5090444997866976</v>
      </c>
    </row>
    <row r="16" spans="2:24" s="13" customFormat="1">
      <c r="B16" s="25">
        <v>12</v>
      </c>
      <c r="C16" s="26" t="s">
        <v>38</v>
      </c>
      <c r="D16" s="46" t="s">
        <v>40</v>
      </c>
      <c r="E16" s="28">
        <v>7.7679446168634296</v>
      </c>
      <c r="F16" s="28">
        <v>7.6104149287003473</v>
      </c>
      <c r="G16" s="29">
        <v>2.0699224633469981</v>
      </c>
      <c r="H16" s="28">
        <v>3.2862112811440674</v>
      </c>
      <c r="I16" s="28">
        <v>2.7327607665287883</v>
      </c>
      <c r="J16" s="29">
        <v>20.252431950649083</v>
      </c>
      <c r="K16" s="29">
        <v>3.5555863802148413</v>
      </c>
      <c r="L16" s="29">
        <v>3.5530078401501455</v>
      </c>
      <c r="N16" s="25">
        <v>12</v>
      </c>
      <c r="O16" s="27" t="s">
        <v>38</v>
      </c>
      <c r="P16" s="37" t="s">
        <v>40</v>
      </c>
      <c r="Q16" s="29">
        <v>15.192779120000001</v>
      </c>
      <c r="R16" s="29">
        <v>14.884677829999999</v>
      </c>
      <c r="S16" s="29">
        <v>2.0699224633469981</v>
      </c>
      <c r="T16" s="28">
        <v>6.4272706100000008</v>
      </c>
      <c r="U16" s="29">
        <v>5.3448154900000002</v>
      </c>
      <c r="V16" s="29">
        <v>20.252431950649068</v>
      </c>
      <c r="W16" s="29">
        <v>3.5555863802148409</v>
      </c>
      <c r="X16" s="29">
        <v>3.5530078401501446</v>
      </c>
    </row>
    <row r="17" spans="2:24" s="13" customFormat="1">
      <c r="B17" s="25">
        <v>13</v>
      </c>
      <c r="C17" s="26" t="s">
        <v>58</v>
      </c>
      <c r="D17" s="46" t="s">
        <v>40</v>
      </c>
      <c r="E17" s="28">
        <v>7.1832810929375253</v>
      </c>
      <c r="F17" s="28">
        <v>7.2671284211817992</v>
      </c>
      <c r="G17" s="29">
        <v>-1.1537889986900609</v>
      </c>
      <c r="H17" s="28">
        <v>2.7544410761671516</v>
      </c>
      <c r="I17" s="28">
        <v>3.1203946866547709</v>
      </c>
      <c r="J17" s="29">
        <v>-11.727798795861347</v>
      </c>
      <c r="K17" s="29">
        <v>3.2879709728950659</v>
      </c>
      <c r="L17" s="29">
        <v>3.3927406715321187</v>
      </c>
      <c r="N17" s="25">
        <v>13</v>
      </c>
      <c r="O17" s="26" t="s">
        <v>58</v>
      </c>
      <c r="P17" s="37" t="s">
        <v>40</v>
      </c>
      <c r="Q17" s="28">
        <v>14.04927666</v>
      </c>
      <c r="R17" s="29">
        <v>14.213267779999999</v>
      </c>
      <c r="S17" s="29">
        <v>-1.1537889986900609</v>
      </c>
      <c r="T17" s="28">
        <v>5.3872184900000004</v>
      </c>
      <c r="U17" s="29">
        <v>6.1029615400000008</v>
      </c>
      <c r="V17" s="29">
        <v>-11.727798795861332</v>
      </c>
      <c r="W17" s="29">
        <v>3.2879709728950663</v>
      </c>
      <c r="X17" s="29">
        <v>3.3927406715321191</v>
      </c>
    </row>
    <row r="18" spans="2:24" s="13" customFormat="1">
      <c r="B18" s="25">
        <v>14</v>
      </c>
      <c r="C18" s="26" t="s">
        <v>59</v>
      </c>
      <c r="D18" s="46" t="s">
        <v>40</v>
      </c>
      <c r="E18" s="28">
        <v>6.7794061753833406</v>
      </c>
      <c r="F18" s="28">
        <v>6.2815944330539972</v>
      </c>
      <c r="G18" s="29">
        <v>7.9249265076688005</v>
      </c>
      <c r="H18" s="28">
        <v>1.3782022772940388</v>
      </c>
      <c r="I18" s="28">
        <v>1.7107591252818497</v>
      </c>
      <c r="J18" s="29">
        <v>-19.439139214471339</v>
      </c>
      <c r="K18" s="29">
        <v>3.1031071219030535</v>
      </c>
      <c r="L18" s="29">
        <v>2.9326330401666763</v>
      </c>
      <c r="N18" s="25">
        <v>14</v>
      </c>
      <c r="O18" s="27" t="s">
        <v>59</v>
      </c>
      <c r="P18" s="37" t="s">
        <v>40</v>
      </c>
      <c r="Q18" s="28">
        <v>13.259365979999998</v>
      </c>
      <c r="R18" s="29">
        <v>12.285730839999999</v>
      </c>
      <c r="S18" s="29">
        <v>7.9249265076687863</v>
      </c>
      <c r="T18" s="28">
        <v>2.6955293599999997</v>
      </c>
      <c r="U18" s="29">
        <v>3.3459540200000002</v>
      </c>
      <c r="V18" s="29">
        <v>-19.439139214471339</v>
      </c>
      <c r="W18" s="29">
        <v>3.103107121903053</v>
      </c>
      <c r="X18" s="29">
        <v>2.9326330401666763</v>
      </c>
    </row>
    <row r="19" spans="2:24" s="13" customFormat="1">
      <c r="B19" s="25">
        <v>15</v>
      </c>
      <c r="C19" s="26" t="s">
        <v>53</v>
      </c>
      <c r="D19" s="46" t="s">
        <v>37</v>
      </c>
      <c r="E19" s="28">
        <v>5.5223903355608588</v>
      </c>
      <c r="F19" s="28">
        <v>5.1273313324777714</v>
      </c>
      <c r="G19" s="29">
        <v>7.704963410121124</v>
      </c>
      <c r="H19" s="28">
        <v>2.7059760306366094</v>
      </c>
      <c r="I19" s="28">
        <v>2.5118746823599194</v>
      </c>
      <c r="J19" s="29">
        <v>7.7273500003722546</v>
      </c>
      <c r="K19" s="29">
        <v>2.5277389105895414</v>
      </c>
      <c r="L19" s="29">
        <v>2.393752324152457</v>
      </c>
      <c r="N19" s="25">
        <v>15</v>
      </c>
      <c r="O19" s="26" t="s">
        <v>53</v>
      </c>
      <c r="P19" s="36" t="s">
        <v>37</v>
      </c>
      <c r="Q19" s="29">
        <v>10.800856689999994</v>
      </c>
      <c r="R19" s="29">
        <v>10.028188439999999</v>
      </c>
      <c r="S19" s="29">
        <v>7.7049634101211097</v>
      </c>
      <c r="T19" s="28">
        <v>5.2924290999999997</v>
      </c>
      <c r="U19" s="29">
        <v>4.9127998600000007</v>
      </c>
      <c r="V19" s="29">
        <v>7.7273500003722688</v>
      </c>
      <c r="W19" s="29">
        <v>2.5277389105895409</v>
      </c>
      <c r="X19" s="29">
        <v>2.393752324152457</v>
      </c>
    </row>
    <row r="20" spans="2:24" s="13" customFormat="1">
      <c r="B20" s="25">
        <v>16</v>
      </c>
      <c r="C20" s="26" t="s">
        <v>61</v>
      </c>
      <c r="D20" s="46" t="s">
        <v>40</v>
      </c>
      <c r="E20" s="28">
        <v>4.6461285592306085</v>
      </c>
      <c r="F20" s="28">
        <v>3.9553201709760053</v>
      </c>
      <c r="G20" s="29">
        <v>17.465296319719698</v>
      </c>
      <c r="H20" s="28">
        <v>0.96884893881370071</v>
      </c>
      <c r="I20" s="28">
        <v>0.7503061104492722</v>
      </c>
      <c r="J20" s="29">
        <v>29.127155613002856</v>
      </c>
      <c r="K20" s="29">
        <v>2.1266515456437363</v>
      </c>
      <c r="L20" s="29">
        <v>1.8465857261979381</v>
      </c>
      <c r="N20" s="25">
        <v>16</v>
      </c>
      <c r="O20" s="27" t="s">
        <v>61</v>
      </c>
      <c r="P20" s="37" t="s">
        <v>40</v>
      </c>
      <c r="Q20" s="28">
        <v>9.0870376200000003</v>
      </c>
      <c r="R20" s="29">
        <v>7.7359338500000003</v>
      </c>
      <c r="S20" s="29">
        <v>17.465296319719684</v>
      </c>
      <c r="T20" s="28">
        <v>1.8949038200000001</v>
      </c>
      <c r="U20" s="29">
        <v>1.4674712000000001</v>
      </c>
      <c r="V20" s="29">
        <v>29.127155613002827</v>
      </c>
      <c r="W20" s="29">
        <v>2.1266515456437363</v>
      </c>
      <c r="X20" s="29">
        <v>1.8465857261979379</v>
      </c>
    </row>
    <row r="21" spans="2:24" s="13" customFormat="1">
      <c r="B21" s="25">
        <v>17</v>
      </c>
      <c r="C21" s="26" t="s">
        <v>54</v>
      </c>
      <c r="D21" s="46" t="s">
        <v>37</v>
      </c>
      <c r="E21" s="28">
        <v>4.556887776544996</v>
      </c>
      <c r="F21" s="28">
        <v>4.0954950072347804</v>
      </c>
      <c r="G21" s="29">
        <v>11.265860866516874</v>
      </c>
      <c r="H21" s="28">
        <v>1.5410530414197552</v>
      </c>
      <c r="I21" s="28">
        <v>1.4845334205938143</v>
      </c>
      <c r="J21" s="29">
        <v>3.8072312850547405</v>
      </c>
      <c r="K21" s="29">
        <v>2.0858037632344946</v>
      </c>
      <c r="L21" s="29">
        <v>1.9120279257212489</v>
      </c>
      <c r="N21" s="25">
        <v>17</v>
      </c>
      <c r="O21" s="26" t="s">
        <v>54</v>
      </c>
      <c r="P21" s="36" t="s">
        <v>37</v>
      </c>
      <c r="Q21" s="28">
        <v>8.9124978199999987</v>
      </c>
      <c r="R21" s="29">
        <v>8.0100920000000002</v>
      </c>
      <c r="S21" s="29">
        <v>11.265860866516874</v>
      </c>
      <c r="T21" s="28">
        <v>3.0140377699999998</v>
      </c>
      <c r="U21" s="29">
        <v>2.9034949999999999</v>
      </c>
      <c r="V21" s="29">
        <v>3.8072312850547405</v>
      </c>
      <c r="W21" s="29">
        <v>2.0858037632344946</v>
      </c>
      <c r="X21" s="29">
        <v>1.9120279257212485</v>
      </c>
    </row>
    <row r="22" spans="2:24" s="13" customFormat="1" ht="15" customHeight="1">
      <c r="B22" s="25">
        <v>18</v>
      </c>
      <c r="C22" s="26" t="s">
        <v>62</v>
      </c>
      <c r="D22" s="46" t="s">
        <v>40</v>
      </c>
      <c r="E22" s="28">
        <v>4.1508411467254316</v>
      </c>
      <c r="F22" s="28">
        <v>3.850125603963535</v>
      </c>
      <c r="G22" s="29">
        <v>7.810538504310685</v>
      </c>
      <c r="H22" s="28">
        <v>1.4459930157529028</v>
      </c>
      <c r="I22" s="28">
        <v>1.7194994503612278</v>
      </c>
      <c r="J22" s="29">
        <v>-15.906165864191891</v>
      </c>
      <c r="K22" s="29">
        <v>1.8999458641469575</v>
      </c>
      <c r="L22" s="29">
        <v>1.7974744589624294</v>
      </c>
      <c r="N22" s="25">
        <v>18</v>
      </c>
      <c r="O22" s="26" t="s">
        <v>62</v>
      </c>
      <c r="P22" s="37" t="s">
        <v>40</v>
      </c>
      <c r="Q22" s="29">
        <v>8.1183396400000003</v>
      </c>
      <c r="R22" s="29">
        <v>7.5301911600000002</v>
      </c>
      <c r="S22" s="29">
        <v>7.8105385043106992</v>
      </c>
      <c r="T22" s="28">
        <v>2.82811652</v>
      </c>
      <c r="U22" s="29">
        <v>3.3630486099999999</v>
      </c>
      <c r="V22" s="29">
        <v>-15.906165864191891</v>
      </c>
      <c r="W22" s="29">
        <v>1.8999458641469578</v>
      </c>
      <c r="X22" s="29">
        <v>1.7974744589624294</v>
      </c>
    </row>
    <row r="23" spans="2:24" s="13" customFormat="1">
      <c r="B23" s="25">
        <v>19</v>
      </c>
      <c r="C23" s="26" t="s">
        <v>39</v>
      </c>
      <c r="D23" s="46" t="s">
        <v>40</v>
      </c>
      <c r="E23" s="28">
        <v>3.0391519763987662</v>
      </c>
      <c r="F23" s="28">
        <v>2.6783117193212092</v>
      </c>
      <c r="G23" s="29">
        <v>13.472675882888211</v>
      </c>
      <c r="H23" s="28">
        <v>0.8239586262609736</v>
      </c>
      <c r="I23" s="28">
        <v>0.38854655056932352</v>
      </c>
      <c r="J23" s="29">
        <v>112.06175297494113</v>
      </c>
      <c r="K23" s="29">
        <v>1.3910973761614875</v>
      </c>
      <c r="L23" s="29">
        <v>1.2503999619294552</v>
      </c>
      <c r="N23" s="25">
        <v>19</v>
      </c>
      <c r="O23" s="26" t="s">
        <v>39</v>
      </c>
      <c r="P23" s="37" t="s">
        <v>40</v>
      </c>
      <c r="Q23" s="29">
        <v>5.944064609999999</v>
      </c>
      <c r="R23" s="29">
        <v>5.2383224100000003</v>
      </c>
      <c r="S23" s="29">
        <v>13.472675882888211</v>
      </c>
      <c r="T23" s="28">
        <v>1.611523</v>
      </c>
      <c r="U23" s="29">
        <v>0.75993100000000002</v>
      </c>
      <c r="V23" s="29">
        <v>112.06175297494113</v>
      </c>
      <c r="W23" s="29">
        <v>1.3910973761614878</v>
      </c>
      <c r="X23" s="29">
        <v>1.2503999619294552</v>
      </c>
    </row>
    <row r="24" spans="2:24" s="13" customFormat="1">
      <c r="B24" s="25">
        <v>20</v>
      </c>
      <c r="C24" s="26" t="s">
        <v>51</v>
      </c>
      <c r="D24" s="46" t="s">
        <v>37</v>
      </c>
      <c r="E24" s="28">
        <v>2.9951700761313726</v>
      </c>
      <c r="F24" s="28">
        <v>2.4502981905380321</v>
      </c>
      <c r="G24" s="29">
        <v>22.236962329621534</v>
      </c>
      <c r="H24" s="28">
        <v>1.3367100566000132</v>
      </c>
      <c r="I24" s="28">
        <v>0.87175576098127139</v>
      </c>
      <c r="J24" s="29">
        <v>53.335385486340471</v>
      </c>
      <c r="K24" s="29">
        <v>1.3709657386074268</v>
      </c>
      <c r="L24" s="29">
        <v>1.1439492804598079</v>
      </c>
      <c r="N24" s="25">
        <v>20</v>
      </c>
      <c r="O24" s="27" t="s">
        <v>51</v>
      </c>
      <c r="P24" s="36" t="s">
        <v>37</v>
      </c>
      <c r="Q24" s="29">
        <v>5.8580434900000222</v>
      </c>
      <c r="R24" s="29">
        <v>4.7923667099999996</v>
      </c>
      <c r="S24" s="29">
        <v>22.236962329621548</v>
      </c>
      <c r="T24" s="28">
        <v>2.6143776300000039</v>
      </c>
      <c r="U24" s="29">
        <v>1.70500607</v>
      </c>
      <c r="V24" s="29">
        <v>53.335385486340471</v>
      </c>
      <c r="W24" s="29">
        <v>1.370965738607427</v>
      </c>
      <c r="X24" s="29">
        <v>1.1439492804598079</v>
      </c>
    </row>
    <row r="25" spans="2:24" s="13" customFormat="1" ht="15" customHeight="1">
      <c r="B25" s="25">
        <v>21</v>
      </c>
      <c r="C25" s="26" t="s">
        <v>63</v>
      </c>
      <c r="D25" s="46" t="s">
        <v>40</v>
      </c>
      <c r="E25" s="28">
        <v>2.563216378724122</v>
      </c>
      <c r="F25" s="28">
        <v>1.9169590557461538</v>
      </c>
      <c r="G25" s="29">
        <v>33.712630483201451</v>
      </c>
      <c r="H25" s="28">
        <v>0.44838174074433879</v>
      </c>
      <c r="I25" s="28">
        <v>0.35302755351947768</v>
      </c>
      <c r="J25" s="29">
        <v>27.010409321945502</v>
      </c>
      <c r="K25" s="29">
        <v>1.1732495138997368</v>
      </c>
      <c r="L25" s="29">
        <v>0.89495390436957856</v>
      </c>
      <c r="N25" s="25">
        <v>21</v>
      </c>
      <c r="O25" s="27" t="s">
        <v>63</v>
      </c>
      <c r="P25" s="37" t="s">
        <v>40</v>
      </c>
      <c r="Q25" s="28">
        <v>5.0132154899999994</v>
      </c>
      <c r="R25" s="29">
        <v>3.7492460299999997</v>
      </c>
      <c r="S25" s="29">
        <v>33.712630483201451</v>
      </c>
      <c r="T25" s="28">
        <v>0.87695846000000011</v>
      </c>
      <c r="U25" s="29">
        <v>0.69046187999999997</v>
      </c>
      <c r="V25" s="29">
        <v>27.010409321945502</v>
      </c>
      <c r="W25" s="29">
        <v>1.1732495138997365</v>
      </c>
      <c r="X25" s="29">
        <v>0.89495390436957856</v>
      </c>
    </row>
    <row r="26" spans="2:24" s="13" customFormat="1">
      <c r="B26" s="25">
        <v>22</v>
      </c>
      <c r="C26" s="26" t="s">
        <v>50</v>
      </c>
      <c r="D26" s="46" t="s">
        <v>37</v>
      </c>
      <c r="E26" s="28">
        <v>0.43213810000000019</v>
      </c>
      <c r="F26" s="28">
        <v>0.3879314920008386</v>
      </c>
      <c r="G26" s="29">
        <v>11.395467733531163</v>
      </c>
      <c r="H26" s="28">
        <v>0.12621993731561537</v>
      </c>
      <c r="I26" s="28">
        <v>0.11274837281358809</v>
      </c>
      <c r="J26" s="29">
        <v>11.948344943567761</v>
      </c>
      <c r="K26" s="29">
        <v>0.19780063047776147</v>
      </c>
      <c r="L26" s="29">
        <v>0.18111018195896228</v>
      </c>
      <c r="N26" s="25">
        <v>22</v>
      </c>
      <c r="O26" s="26" t="s">
        <v>50</v>
      </c>
      <c r="P26" s="36" t="s">
        <v>37</v>
      </c>
      <c r="Q26" s="29">
        <v>0.84518866012300031</v>
      </c>
      <c r="R26" s="29">
        <v>0.7587280500000001</v>
      </c>
      <c r="S26" s="29">
        <v>11.395467733531177</v>
      </c>
      <c r="T26" s="28">
        <v>0.24686474</v>
      </c>
      <c r="U26" s="29">
        <v>0.22051664999999998</v>
      </c>
      <c r="V26" s="29">
        <v>11.948344943567761</v>
      </c>
      <c r="W26" s="29">
        <v>0.19780063047776147</v>
      </c>
      <c r="X26" s="29">
        <v>0.18111018195896228</v>
      </c>
    </row>
    <row r="27" spans="2:24" s="13" customFormat="1">
      <c r="B27" s="25">
        <v>23</v>
      </c>
      <c r="C27" s="26" t="s">
        <v>60</v>
      </c>
      <c r="D27" s="46" t="s">
        <v>40</v>
      </c>
      <c r="E27" s="28">
        <v>7.0864032150033483E-3</v>
      </c>
      <c r="F27" s="28">
        <v>7.6431693961131596E-3</v>
      </c>
      <c r="G27" s="29">
        <v>-7.2844935425995914</v>
      </c>
      <c r="H27" s="28">
        <v>1.0178031833032524E-3</v>
      </c>
      <c r="I27" s="28">
        <v>2.1189878465919841E-3</v>
      </c>
      <c r="J27" s="29">
        <v>-51.967483676689874</v>
      </c>
      <c r="K27" s="29">
        <v>3.2436274971989225E-3</v>
      </c>
      <c r="L27" s="29">
        <v>3.5682996318077572E-3</v>
      </c>
      <c r="N27" s="25">
        <v>23</v>
      </c>
      <c r="O27" s="27" t="s">
        <v>60</v>
      </c>
      <c r="P27" s="37" t="s">
        <v>40</v>
      </c>
      <c r="Q27" s="29">
        <v>1.3859799999999999E-2</v>
      </c>
      <c r="R27" s="29">
        <v>1.494874E-2</v>
      </c>
      <c r="S27" s="29">
        <v>-7.2844935425995914</v>
      </c>
      <c r="T27" s="28">
        <v>1.9906500000000001E-3</v>
      </c>
      <c r="U27" s="29">
        <v>4.1443800000000005E-3</v>
      </c>
      <c r="V27" s="29">
        <v>-51.967483676689888</v>
      </c>
      <c r="W27" s="29">
        <v>3.243627497198922E-3</v>
      </c>
      <c r="X27" s="29">
        <v>3.5682996318077568E-3</v>
      </c>
    </row>
    <row r="28" spans="2:24" s="13" customFormat="1">
      <c r="B28" s="25">
        <v>24</v>
      </c>
      <c r="C28" s="26" t="s">
        <v>35</v>
      </c>
      <c r="D28" s="46" t="s">
        <v>37</v>
      </c>
      <c r="E28" s="28">
        <v>0</v>
      </c>
      <c r="F28" s="28">
        <v>0.67310709519743539</v>
      </c>
      <c r="G28" s="29">
        <v>0</v>
      </c>
      <c r="H28" s="28">
        <v>0</v>
      </c>
      <c r="I28" s="28">
        <v>0.24551631276746955</v>
      </c>
      <c r="J28" s="29">
        <v>0</v>
      </c>
      <c r="K28" s="29">
        <v>0</v>
      </c>
      <c r="L28" s="29">
        <v>0.31424762104338916</v>
      </c>
      <c r="N28" s="25">
        <v>24</v>
      </c>
      <c r="O28" s="27" t="s">
        <v>35</v>
      </c>
      <c r="P28" s="36" t="s">
        <v>37</v>
      </c>
      <c r="Q28" s="29">
        <v>0</v>
      </c>
      <c r="R28" s="29">
        <v>1.31648305</v>
      </c>
      <c r="S28" s="29">
        <v>0</v>
      </c>
      <c r="T28" s="28">
        <v>0</v>
      </c>
      <c r="U28" s="29">
        <v>0.48018816999999997</v>
      </c>
      <c r="V28" s="29">
        <v>0</v>
      </c>
      <c r="W28" s="29">
        <v>0</v>
      </c>
      <c r="X28" s="29">
        <v>0.3142476210433891</v>
      </c>
    </row>
    <row r="29" spans="2:24" s="33" customFormat="1">
      <c r="B29" s="30" t="s">
        <v>29</v>
      </c>
      <c r="C29" s="43"/>
      <c r="D29" s="48"/>
      <c r="E29" s="34">
        <v>64.979253549643872</v>
      </c>
      <c r="F29" s="34">
        <v>65.508956586206367</v>
      </c>
      <c r="G29" s="35">
        <v>-0.80859635714917033</v>
      </c>
      <c r="H29" s="34">
        <v>22.594409677732724</v>
      </c>
      <c r="I29" s="34">
        <v>20.623999688111951</v>
      </c>
      <c r="J29" s="35">
        <v>9.5539663470638629</v>
      </c>
      <c r="K29" s="35">
        <v>29.742661709518028</v>
      </c>
      <c r="L29" s="35">
        <v>30.583593474396114</v>
      </c>
      <c r="N29" s="30" t="s">
        <v>29</v>
      </c>
      <c r="O29" s="31"/>
      <c r="P29" s="32"/>
      <c r="Q29" s="35">
        <v>127.08837346999998</v>
      </c>
      <c r="R29" s="35">
        <v>128.12438255999999</v>
      </c>
      <c r="S29" s="35">
        <v>-0.80859635714914191</v>
      </c>
      <c r="T29" s="34">
        <v>44.190824279999994</v>
      </c>
      <c r="U29" s="35">
        <v>40.337037309999999</v>
      </c>
      <c r="V29" s="35">
        <v>9.5539663470638772</v>
      </c>
      <c r="W29" s="35">
        <v>29.742661709518032</v>
      </c>
      <c r="X29" s="35">
        <v>30.583593474396114</v>
      </c>
    </row>
    <row r="30" spans="2:24" s="33" customFormat="1">
      <c r="B30" s="30" t="s">
        <v>30</v>
      </c>
      <c r="C30" s="43"/>
      <c r="D30" s="48"/>
      <c r="E30" s="34">
        <v>153.49229477465988</v>
      </c>
      <c r="F30" s="34">
        <v>148.68744463475863</v>
      </c>
      <c r="G30" s="35">
        <v>3.2315103347858667</v>
      </c>
      <c r="H30" s="34">
        <v>65.09740263213061</v>
      </c>
      <c r="I30" s="34">
        <v>65.468904991742633</v>
      </c>
      <c r="J30" s="35">
        <v>-0.56744856151004797</v>
      </c>
      <c r="K30" s="35">
        <v>70.257338290481968</v>
      </c>
      <c r="L30" s="35">
        <v>69.41640652560389</v>
      </c>
      <c r="N30" s="30" t="s">
        <v>30</v>
      </c>
      <c r="O30" s="31"/>
      <c r="P30" s="32"/>
      <c r="Q30" s="34">
        <v>300.20483488912305</v>
      </c>
      <c r="R30" s="35">
        <v>290.80736483999999</v>
      </c>
      <c r="S30" s="35">
        <v>3.2315103347858667</v>
      </c>
      <c r="T30" s="34">
        <v>127.31945299000002</v>
      </c>
      <c r="U30" s="35">
        <v>128.04604845</v>
      </c>
      <c r="V30" s="35">
        <v>-0.56744856151004797</v>
      </c>
      <c r="W30" s="35">
        <v>70.257338290481968</v>
      </c>
      <c r="X30" s="35">
        <v>69.416406525603904</v>
      </c>
    </row>
    <row r="31" spans="2:24" s="33" customFormat="1">
      <c r="B31" s="30" t="s">
        <v>31</v>
      </c>
      <c r="C31" s="43"/>
      <c r="D31" s="48"/>
      <c r="E31" s="34">
        <v>218.47154832430377</v>
      </c>
      <c r="F31" s="34">
        <v>214.19640122096499</v>
      </c>
      <c r="G31" s="35">
        <v>1.9959005281926068</v>
      </c>
      <c r="H31" s="34">
        <v>87.691812309863337</v>
      </c>
      <c r="I31" s="34">
        <v>86.092904679854584</v>
      </c>
      <c r="J31" s="35">
        <v>1.8571886219363449</v>
      </c>
      <c r="K31" s="35">
        <v>100</v>
      </c>
      <c r="L31" s="35">
        <v>100</v>
      </c>
      <c r="N31" s="30" t="s">
        <v>31</v>
      </c>
      <c r="O31" s="31"/>
      <c r="P31" s="32"/>
      <c r="Q31" s="35">
        <v>427.29320835912301</v>
      </c>
      <c r="R31" s="35">
        <v>418.93174739999995</v>
      </c>
      <c r="S31" s="35">
        <v>1.9959005281925926</v>
      </c>
      <c r="T31" s="35">
        <v>171.51027727000002</v>
      </c>
      <c r="U31" s="35">
        <v>168.38308576</v>
      </c>
      <c r="V31" s="35">
        <v>1.8571886219363307</v>
      </c>
      <c r="W31" s="35">
        <v>100</v>
      </c>
      <c r="X31" s="35">
        <v>100</v>
      </c>
    </row>
    <row r="33" spans="2:13" s="1" customFormat="1" ht="12.75">
      <c r="B33" s="2" t="s">
        <v>18</v>
      </c>
      <c r="C33" s="3"/>
      <c r="D33" s="11" t="s">
        <v>19</v>
      </c>
      <c r="F33" s="3"/>
      <c r="G33" s="3"/>
      <c r="I33" s="3"/>
      <c r="J33" s="3"/>
      <c r="K33" s="11"/>
      <c r="L33" s="3"/>
      <c r="M33" s="3"/>
    </row>
    <row r="34" spans="2:13" s="1" customFormat="1" ht="12.75">
      <c r="B34" s="12" t="s">
        <v>20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 s="1" customFormat="1">
      <c r="B35" s="16" t="s">
        <v>23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</sheetData>
  <sortState ref="C5:L29">
    <sortCondition descending="1" ref="E5:E29"/>
  </sortState>
  <mergeCells count="12">
    <mergeCell ref="W2:X2"/>
    <mergeCell ref="B2:B4"/>
    <mergeCell ref="C2:C4"/>
    <mergeCell ref="D2:D4"/>
    <mergeCell ref="E2:G2"/>
    <mergeCell ref="H2:J2"/>
    <mergeCell ref="K2:L2"/>
    <mergeCell ref="N2:N4"/>
    <mergeCell ref="O2:O4"/>
    <mergeCell ref="P2:P4"/>
    <mergeCell ref="Q2:S2"/>
    <mergeCell ref="T2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BOSNIA_MARKET</vt:lpstr>
      <vt:lpstr>BOSNIA_TOTAL</vt:lpstr>
      <vt:lpstr>BOSNIA_LIFE</vt:lpstr>
      <vt:lpstr>BOSNIA_NONLIFE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2013-02-13T12:07:55Z</dcterms:created>
  <dcterms:modified xsi:type="dcterms:W3CDTF">2014-02-12T15:57:53Z</dcterms:modified>
</cp:coreProperties>
</file>